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<x:sst xmlns:x="http://schemas.openxmlformats.org/spreadsheetml/2006/main" count="4395" uniqueCount="686">
  <x:si>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</x:si>
  <x:si>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</x:si>
  <x:si>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</x:si>
  <x:si>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</x:si>
  <x:si>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</x:si>
  <x:si>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</x:si>
  <x:si>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</x:si>
  <x:si>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</x:si>
  <x:si>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</x:si>
  <x:si>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</x:si>
  <x:si>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</x:si>
  <x:si>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</x:si>
  <x:si>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</x:si>
  <x:si>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</x:si>
  <x:si>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</x:si>
  <x:si>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</x:si>
  <x:si>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</x:si>
  <x:si>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</x:si>
  <x:si>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</x:si>
  <x:si>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</x:si>
  <x:si>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</x:si>
  <x:si>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</x:si>
  <x:si>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</x:si>
  <x:si>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</x:si>
  <x:si>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</x:si>
  <x:si>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</x:si>
  <x:si>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</x:si>
  <x:si>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</x:si>
  <x:si>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</x:si>
  <x:si>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</x:si>
  <x:si>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</x:si>
  <x:si>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</x:si>
  <x:si>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</x:si>
  <x:si>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</x:si>
  <x:si>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</x:si>
  <x:si>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</x:si>
  <x:si>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</x:si>
  <x:si>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</x:si>
  <x:si>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</x:si>
  <x:si>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</x:si>
  <x:si>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</x:si>
  <x:si>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</x:si>
  <x:si>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</x:si>
  <x:si>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</x:si>
  <x:si>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</x:si>
  <x:si>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</x:si>
  <x:si>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</x:si>
  <x:si>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</x:si>
  <x:si>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</x:si>
  <x:si>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</x:si>
  <x:si>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</x:si>
  <x:si>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</x:si>
  <x:si>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</x:si>
  <x:si>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</x:si>
  <x:si>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</x:si>
  <x:si>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</x:si>
  <x:si>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</x:si>
  <x:si>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</x:si>
  <x:si>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</x:si>
  <x:si>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</x:si>
  <x:si>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</x:si>
  <x:si>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</x:si>
  <x:si>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</x:si>
  <x:si>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</x:si>
  <x:si>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</x:si>
  <x:si>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</x:si>
  <x:si>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</x:si>
  <x:si>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</x:si>
  <x:si>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</x:si>
  <x:si>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</x:si>
  <x:si>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</x:si>
  <x:si>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</x:si>
  <x:si>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</x:si>
  <x:si>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</x:si>
  <x:si>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</x:si>
  <x:si>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</x:si>
  <x:si>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</x:si>
  <x:si>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</x:si>
  <x:si>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</x:si>
  <x:si>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</x:si>
  <x:si>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</x:si>
  <x:si>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</x:si>
  <x:si>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</x:si>
  <x:si>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</x:si>
  <x:si>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</x:si>
  <x:si>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</x:si>
  <x:si>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</x:si>
  <x:si>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</x:si>
  <x:si>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</x:si>
  <x:si>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</x:si>
  <x:si>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</x:si>
  <x:si>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</x:si>
  <x:si>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</x:si>
  <x:si>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</x:si>
  <x:si>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</x:si>
  <x:si>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</x:si>
  <x:si>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</x:si>
  <x:si>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</x:si>
  <x:si>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</x:si>
  <x:si>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</x:si>
  <x:si>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</x:si>
  <x:si>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</x:si>
  <x:si>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</x:si>
  <x:si>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</x:si>
  <x:si>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</x:si>
  <x:si>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</x:si>
  <x:si>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</x:si>
  <x:si>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</x:si>
  <x:si>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</x:si>
  <x:si>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</x:si>
  <x:si>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</x:si>
  <x:si>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</x:si>
  <x:si>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</x:si>
  <x:si>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</x:si>
  <x:si>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</x:si>
  <x:si>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</x:si>
  <x:si>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</x:si>
  <x:si>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</x:si>
  <x:si>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</x:si>
  <x:si>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</x:si>
  <x:si>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</x:si>
  <x:si>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</x:si>
  <x:si>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</x:si>
  <x:si>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</x:si>
  <x:si>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</x:si>
  <x:si>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</x:si>
  <x:si>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</x:si>
  <x:si>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</x:si>
  <x:si>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</x:si>
  <x:si>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</x:si>
  <x:si>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</x:si>
  <x:si>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</x:si>
  <x:si>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</x:si>
  <x:si>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</x:si>
  <x:si>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</x:si>
  <x:si>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</x:si>
  <x:si>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</x:si>
  <x:si>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</x:si>
  <x:si>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</x:si>
  <x:si>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</x:si>
  <x:si>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</x:si>
  <x:si>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</x:si>
  <x:si>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</x:si>
  <x:si>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</x:si>
  <x:si>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</x:si>
  <x:si>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</x:si>
  <x:si>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</x:si>
  <x:si>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</x:si>
  <x:si>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</x:si>
  <x:si>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</x:si>
  <x:si>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</x:si>
  <x:si>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</x:si>
  <x:si>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</x:si>
  <x:si>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</x:si>
  <x:si>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</x:si>
  <x:si>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</x:si>
  <x:si>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</x:si>
  <x:si>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</x:si>
  <x:si>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</x:si>
  <x:si>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</x:si>
  <x:si>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</x:si>
  <x:si>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</x:si>
  <x:si>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</x:si>
  <x:si>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</x:si>
  <x:si>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</x:si>
  <x:si>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</x:si>
  <x:si>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</x:si>
  <x:si>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</x:si>
  <x:si>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</x:si>
  <x:si>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</x:si>
  <x:si>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</x:si>
  <x:si>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</x:si>
  <x:si>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</x:si>
  <x:si>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</x:si>
  <x:si>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</x:si>
  <x:si>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</x:si>
  <x:si>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</x:si>
  <x:si>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</x:si>
  <x:si>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</x:si>
  <x:si>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</x:si>
  <x:si>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</x:si>
  <x:si>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</x:si>
  <x:si>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</x:si>
  <x:si>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</x:si>
  <x:si>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</x:si>
  <x:si>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</x:si>
  <x:si>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</x:si>
  <x:si>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</x:si>
  <x:si>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</x:si>
  <x:si>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</x:si>
  <x:si>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</x:si>
  <x:si>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</x:si>
  <x:si>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</x:si>
  <x:si>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</x:si>
  <x:si>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</x:si>
  <x:si>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</x:si>
  <x:si>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</x:si>
  <x:si>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</x:si>
  <x:si>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</x:si>
  <x:si>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</x:si>
  <x:si>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</x:si>
  <x:si>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</x:si>
  <x:si>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</x:si>
  <x:si>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</x:si>
  <x:si>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</x:si>
  <x:si>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</x:si>
  <x:si>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</x:si>
  <x:si>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</x:si>
  <x:si>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</x:si>
  <x:si>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</x:si>
  <x:si>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</x:si>
  <x:si>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</x:si>
  <x:si>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</x:si>
  <x:si>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</x:si>
  <x:si>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</x:si>
  <x:si>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</x:si>
  <x:si>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</x:si>
  <x:si>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</x:si>
  <x:si>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</x:si>
  <x:si>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</x:si>
  <x:si>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</x:si>
  <x:si>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</x:si>
  <x:si>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</x:si>
  <x:si>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</x:si>
  <x:si>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</x:si>
  <x:si>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</x:si>
  <x:si>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</x:si>
  <x:si>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</x:si>
  <x:si>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</x:si>
  <x:si>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</x:si>
  <x:si>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</x:si>
  <x:si>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</x:si>
  <x:si>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</x:si>
  <x:si>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</x:si>
  <x:si>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</x:si>
  <x:si>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</x:si>
  <x:si>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</x:si>
  <x:si>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</x:si>
  <x:si>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</x:si>
  <x:si>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</x:si>
  <x:si>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</x:si>
  <x:si>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</x:si>
  <x:si>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</x:si>
  <x:si>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</x:si>
  <x:si>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</x:si>
  <x:si>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</x:si>
  <x:si>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</x:si>
  <x:si>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</x:si>
  <x:si>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</x:si>
  <x:si>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</x:si>
  <x:si>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</x:si>
  <x:si>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</x:si>
  <x:si>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</x:si>
  <x:si>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</x:si>
  <x:si>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</x:si>
  <x:si>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</x:si>
  <x:si>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</x:si>
  <x:si>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</x:si>
  <x:si>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</x:si>
  <x:si>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</x:si>
  <x:si>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</x:si>
  <x:si>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</x:si>
  <x:si>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</x:si>
  <x:si>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</x:si>
  <x:si>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</x:si>
  <x:si>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</x:si>
  <x:si>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</x:si>
  <x:si>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</x:si>
  <x:si>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</x:si>
  <x:si>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</x:si>
  <x:si>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</x:si>
  <x:si>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</x:si>
  <x:si>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</x:si>
  <x:si>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</x:si>
  <x:si>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</x:si>
  <x:si>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</x:si>
  <x:si>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</x:si>
  <x:si>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</x:si>
  <x:si>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</x:si>
  <x:si>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</x:si>
  <x:si>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</x:si>
  <x:si>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</x:si>
  <x:si>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</x:si>
  <x:si>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</x:si>
  <x:si>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</x:si>
  <x:si>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</x:si>
  <x:si>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</x:si>
  <x:si>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</x:si>
  <x:si>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</x:si>
  <x:si>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</x:si>
  <x:si>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</x:si>
  <x:si>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</x:si>
  <x:si>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</x:si>
  <x:si>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</x:si>
  <x:si>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</x:si>
  <x:si>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</x:si>
  <x:si>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</x:si>
  <x:si>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</x:si>
  <x:si>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</x:si>
  <x:si>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</x:si>
  <x:si>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</x:si>
  <x:si>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</x:si>
  <x:si>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</x:si>
  <x:si>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</x:si>
  <x:si>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</x:si>
  <x:si>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</x:si>
  <x:si>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</x:si>
  <x:si>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</x:si>
  <x:si>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</x:si>
  <x:si>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</x:si>
  <x:si>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</x:si>
  <x:si>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</x:si>
  <x:si>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</x:si>
  <x:si>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</x:si>
  <x:si>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</x:si>
  <x:si>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</x:si>
  <x:si>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</x:si>
  <x:si>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</x:si>
  <x:si>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</x:si>
  <x:si>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</x:si>
  <x:si>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</x:si>
  <x:si>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</x:si>
  <x:si>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</x:si>
  <x:si>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</x:si>
  <x:si>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</x:si>
  <x:si>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</x:si>
  <x:si>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</x:si>
  <x:si>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</x:si>
  <x:si>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</x:si>
  <x:si>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</x:si>
  <x:si>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</x:si>
  <x:si>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</x:si>
  <x:si>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</x:si>
  <x:si>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</x:si>
  <x:si>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</x:si>
  <x:si>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</x:si>
  <x:si>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</x:si>
  <x:si>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</x:si>
  <x:si>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</x:si>
  <x:si>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</x:si>
  <x:si>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</x:si>
  <x:si>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</x:si>
  <x:si>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</x:si>
  <x:si>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</x:si>
  <x:si>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</x:si>
  <x:si>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</x:si>
  <x:si>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</x:si>
  <x:si>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</x:si>
  <x:si>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</x:si>
  <x:si>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</x:si>
  <x:si>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</x:si>
  <x:si>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</x:si>
  <x:si>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</x:si>
  <x:si>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</x:si>
  <x:si>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</x:si>
  <x:si>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</x:si>
  <x:si>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</x:si>
  <x:si>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</x:si>
  <x:si>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</x:si>
  <x:si>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</x:si>
  <x:si>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</x:si>
  <x:si>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</x:si>
  <x:si>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</x:si>
  <x:si>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</x:si>
  <x:si>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</x:si>
  <x:si>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</x:si>
  <x:si>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</x:si>
  <x:si>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</x:si>
  <x:si>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</x:si>
  <x:si>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</x:si>
  <x:si>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</x:si>
  <x:si>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</x:si>
  <x:si>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</x:si>
  <x:si>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</x:si>
  <x:si>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</x:si>
  <x:si>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</x:si>
  <x:si>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</x:si>
  <x:si>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</x:si>
  <x:si>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</x:si>
  <x:si>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</x:si>
  <x:si>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</x:si>
  <x:si>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</x:si>
  <x:si>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</x:si>
  <x:si>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</x:si>
  <x:si>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</x:si>
  <x:si>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</x:si>
  <x:si>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</x:si>
  <x:si>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</x:si>
  <x:si>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</x:si>
  <x:si>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</x:si>
  <x:si>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</x:si>
  <x:si>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</x:si>
  <x:si>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</x:si>
  <x:si>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</x:si>
  <x:si>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</x:si>
  <x:si>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</x:si>
  <x:si>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</x:si>
  <x:si>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</x:si>
  <x:si>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</x:si>
  <x:si>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</x:si>
  <x:si>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</x:si>
  <x:si>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</x:si>
  <x:si>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</x:si>
  <x:si>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</x:si>
  <x:si>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</x:si>
  <x:si>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</x:si>
  <x:si>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</x:si>
  <x:si>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</x:si>
  <x:si>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</x:si>
  <x:si>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</x:si>
  <x:si>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</x:si>
  <x:si>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</x:si>
  <x:si>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</x:si>
  <x:si>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</x:si>
  <x:si>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</x:si>
  <x:si>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</x:si>
  <x:si>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</x:si>
  <x:si>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</x:si>
  <x:si>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</x:si>
  <x:si>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</x:si>
  <x:si>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</x:si>
  <x:si>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</x:si>
  <x:si>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</x:si>
  <x:si>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</x:si>
  <x:si>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</x:si>
  <x:si>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</x:si>
  <x:si>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</x:si>
  <x:si>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</x:si>
  <x:si>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</x:si>
  <x:si>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</x:si>
  <x:si>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</x:si>
  <x:si>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</x:si>
  <x:si>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</x:si>
  <x:si>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</x:si>
  <x:si>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</x:si>
  <x:si>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</x:si>
  <x:si>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</x:si>
  <x:si>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</x:si>
  <x:si>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</x:si>
  <x:si>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</x:si>
  <x:si>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</x:si>
  <x:si>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</x:si>
  <x:si>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</x:si>
  <x:si>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</x:si>
  <x:si>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</x:si>
  <x:si>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</x:si>
  <x:si>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</x:si>
  <x:si>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</x:si>
  <x:si>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</x:si>
  <x:si>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</x:si>
  <x:si>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</x:si>
  <x:si>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</x:si>
  <x:si>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</x:si>
  <x:si>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</x:si>
  <x:si>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</x:si>
  <x:si>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</x:si>
  <x:si>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</x:si>
  <x:si>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</x:si>
  <x:si>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</x:si>
  <x:si>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</x:si>
  <x:si>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</x:si>
  <x:si>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</x:si>
  <x:si>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</x:si>
  <x:si>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</x:si>
  <x:si>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</x:si>
  <x:si>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</x:si>
  <x:si>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</x:si>
  <x:si>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</x:si>
  <x:si>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</x:si>
  <x:si>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</x:si>
  <x:si>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</x:si>
  <x:si>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</x:si>
  <x:si>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</x:si>
  <x:si>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</x:si>
  <x:si>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</x:si>
  <x:si>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</x:si>
  <x:si>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</x:si>
  <x:si>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</x:si>
  <x:si>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</x:si>
  <x:si>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</x:si>
  <x:si>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</x:si>
  <x:si>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</x:si>
  <x:si>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</x:si>
  <x:si>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</x:si>
  <x:si>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</x:si>
  <x:si>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</x:si>
  <x:si>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</x:si>
  <x:si>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</x:si>
  <x:si>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</x:si>
  <x:si>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</x:si>
  <x:si>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</x:si>
  <x:si>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</x:si>
  <x:si>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</x:si>
  <x:si>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</x:si>
  <x:si>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</x:si>
  <x:si>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</x:si>
  <x:si>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</x:si>
  <x:si>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</x:si>
  <x:si>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</x:si>
  <x:si>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</x:si>
  <x:si>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</x:si>
  <x:si>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</x:si>
  <x:si>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</x:si>
  <x:si>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</x:si>
  <x:si>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</x:si>
  <x:si>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</x:si>
  <x:si>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</x:si>
  <x:si>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</x:si>
  <x:si>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</x:si>
  <x:si>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</x:si>
  <x:si>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</x:si>
  <x:si>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</x:si>
  <x:si>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</x:si>
  <x:si>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</x:si>
  <x:si>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</x:si>
  <x:si>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</x:si>
  <x:si>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</x:si>
  <x:si>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</x:si>
  <x:si>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</x:si>
  <x:si>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</x:si>
  <x:si>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</x:si>
  <x:si>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</x:si>
  <x:si>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</x:si>
  <x:si>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</x:si>
  <x:si>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</x:si>
  <x:si>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</x:si>
  <x:si>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</x:si>
  <x:si>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</x:si>
  <x:si>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</x:si>
  <x:si>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</x:si>
  <x:si>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</x:si>
  <x:si>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</x:si>
  <x:si>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</x:si>
  <x:si>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</x:si>
  <x:si>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</x:si>
  <x:si>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</x:si>
  <x:si>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</x:si>
  <x:si>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</x:si>
  <x:si>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</x:si>
  <x:si>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</x:si>
  <x:si>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</x:si>
  <x:si>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</x:si>
  <x:si>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</x:si>
  <x:si>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</x:si>
  <x:si>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</x:si>
  <x:si>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</x:si>
  <x:si>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</x:si>
  <x:si>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</x:si>
  <x:si>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</x:si>
  <x:si>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</x:si>
  <x:si>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</x:si>
  <x:si>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</x:si>
  <x:si>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</x:si>
  <x:si>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</x:si>
  <x:si>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</x:si>
  <x:si>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</x:si>
  <x:si>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</x:si>
  <x:si>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</x:si>
  <x:si>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</x:si>
  <x:si>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</x:si>
  <x:si>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</x:si>
  <x:si>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</x:si>
  <x:si>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</x:si>
  <x:si>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</x:si>
  <x:si>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</x:si>
  <x:si>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</x:si>
  <x:si>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</x:si>
  <x:si>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</x:si>
  <x:si>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</x:si>
  <x:si>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</x:si>
  <x:si>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</x:si>
  <x:si>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</x:si>
  <x:si>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</x:si>
  <x:si>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</x:si>
  <x:si>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</x:si>
  <x:si>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</x:si>
  <x:si>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</x:si>
  <x:si>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</x:si>
  <x:si>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</x:si>
  <x:si>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</x:si>
  <x:si>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</x:si>
  <x:si>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</x:si>
  <x:si>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</x:si>
  <x:si>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</x:si>
  <x:si>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</x:si>
  <x:si>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</x:si>
  <x:si>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</x:si>
  <x:si>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</x:si>
  <x:si>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</x:si>
  <x:si>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</x:si>
  <x:si>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</x:si>
  <x:si>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</x:si>
  <x:si>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</x:si>
  <x:si>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</x:si>
  <x:si>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</x:si>
  <x:si>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</x:si>
  <x:si>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</x:si>
  <x:si>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</x:si>
  <x:si>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</x:si>
  <x:si>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</x:si>
  <x:si>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</x:si>
  <x:si>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</x:si>
  <x:si>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</x:si>
  <x:si>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</x:si>
  <x:si>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</x:si>
  <x:si>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</x:si>
  <x:si>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</x:si>
  <x:si>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</x:si>
  <x:si>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</x:si>
  <x:si>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</x:si>
  <x:si>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</x:si>
  <x:si>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</x:si>
  <x:si>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</x:si>
  <x:si>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</x:si>
  <x:si>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</x:si>
  <x:si>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</x:si>
  <x:si>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</x:si>
  <x:si>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</x:si>
  <x:si>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</x:si>
  <x:si>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</x:si>
  <x:si>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</x:si>
  <x:si>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</x:si>
  <x:si>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</x:si>
  <x:si>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</x:si>
  <x:si>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</x:si>
  <x:si>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</x:si>
  <x:si>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</x:si>
  <x:si>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</x:si>
  <x:si>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</x:si>
  <x:si>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</x:si>
  <x:si>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</x:si>
  <x:si>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</x:si>
  <x:si>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</x:si>
  <x:si>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</x:si>
  <x:si>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</x:si>
  <x:si>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</x:si>
  <x:si>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</x:si>
  <x:si>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</x:si>
  <x:si>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</x:si>
  <x:si>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</x:si>
  <x:si>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</x:si>
  <x:si>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</x:si>
  <x:si>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</x:si>
  <x:si>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</x:si>
  <x:si>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</x:si>
  <x:si>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</x:si>
  <x:si>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</x:si>
  <x:si>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</x:si>
  <x:si>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</x:si>
  <x:si>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</x:si>
  <x:si>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</x:si>
  <x:si>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</x:si>
  <x:si>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</x:si>
  <x:si>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</x:si>
  <x:si>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</x:si>
  <x:si>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</x:si>
  <x:si>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</x:si>
  <x:si>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</x:si>
  <x:si>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</x:si>
  <x:si>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</x:si>
  <x:si>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</x:si>
  <x:si>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</x:si>
  <x:si>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</x:si>
  <x:si>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</x:si>
  <x:si>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</x:si>
  <x:si>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</x:si>
  <x:si>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</x:si>
  <x:si>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</x:si>
  <x:si>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</x:si>
  <x:si>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</x:si>
  <x:si>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</x:si>
  <x:si>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</x:si>
  <x:si>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</x:si>
  <x:si>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</x:si>
  <x:si>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</x:si>
  <x:si>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</x:si>
  <x:si>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</x:si>
  <x:si>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</x:si>
  <x:si>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</x:si>
  <x:si>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</x:si>
  <x:si>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</x:si>
  <x:si>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</x:si>
  <x:si>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</x:si>
  <x:si>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</x:si>
  <x:si>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</x:si>
  <x:si>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</x:si>
  <x:si>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North Hertfordshire College</x:t>
  </x:si>
  <x:si>
    <x:t>UKPRN: 10004690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</x:si>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</x:sst>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200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100</x:v>
      </x:c>
      <x:c r="E14" s="414">
        <x:f>IF(($D$13+$D$14)=0,0,D14/($D$13+$D$14))</x:f>
        <x:v>0</x:v>
      </x:c>
      <x:c r="F14" s="413">
        <x:v>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90</x:v>
      </x:c>
      <x:c r="AQ14" s="407">
        <x:f t="shared" ref="AQ14:AQ30" si="2">IF(SUM($AP$13:$AP$30)=0,0,AP14/SUM($AP$13:$AP$30))</x:f>
        <x:v>0</x:v>
      </x:c>
      <x:c r="AR14" s="406">
        <x:v>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240</x:v>
      </x:c>
      <x:c r="E15" s="415">
        <x:f>IF(($D$15+$D$16+$D$17)=0,0,D15/($D$15+$D$16+$D$17))</x:f>
        <x:v>0</x:v>
      </x:c>
      <x:c r="F15" s="403">
        <x:v>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50</x:v>
      </x:c>
      <x:c r="E16" s="416">
        <x:f>IF(($D$15+$D$16+$D$17)=0,0,D16/($D$15+$D$16+$D$17))</x:f>
        <x:v>0</x:v>
      </x:c>
      <x:c r="F16" s="406">
        <x:v>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130</x:v>
      </x:c>
      <x:c r="E18" s="415">
        <x:f>IF(($D$18+$D$19+$D$20+$D$21+$D$22)=0,0,D18/($D$18+$D$19+$D$20+$D$21+$D$22))</x:f>
        <x:v>0</x:v>
      </x:c>
      <x:c r="F18" s="403">
        <x:v>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60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15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85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150</x:v>
      </x:c>
      <x:c r="E23" s="415">
        <x:f>IF(($D$23+$D$24+$D$25)=0,0,D23/($D$23+$D$24+$D$25))</x:f>
        <x:v>0</x:v>
      </x:c>
      <x:c r="F23" s="403">
        <x:v>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150</x:v>
      </x:c>
      <x:c r="E24" s="416">
        <x:f>IF(($D$23+$D$24+$D$25)=0,0,D24/($D$23+$D$24+$D$25))</x:f>
        <x:v>0</x:v>
      </x:c>
      <x:c r="F24" s="406">
        <x:v>65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45</x:v>
      </x:c>
      <x:c r="AQ24" s="407">
        <x:f t="shared" si="2"/>
        <x:v>0</x:v>
      </x:c>
      <x:c r="AR24" s="406">
        <x:v>30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30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270</x:v>
      </x:c>
      <x:c r="E27" s="418">
        <x:f>IF(($D$26+$D$27)=0,0,D27/($D$26+$D$27))</x:f>
        <x:v>0</x:v>
      </x:c>
      <x:c r="F27" s="413">
        <x:v>85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30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205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55</x:v>
      </x:c>
      <x:c r="E31" s="421">
        <x:f>IF(($D$28+$D$29+$D$30+$D$31)=0,0,D31/($D$28+$D$29+$D$30+$D$31))</x:f>
        <x:v>0</x:v>
      </x:c>
      <x:c r="F31" s="420">
        <x:v>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285</x:v>
      </x:c>
      <x:c r="E32" s="424">
        <x:f>IF(($D$32+$D$33+$D$34)=0,0,D32/($D$32+$D$33+$D$34))</x:f>
        <x:v>0</x:v>
      </x:c>
      <x:c r="F32" s="423">
        <x:v>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60</x:v>
      </x:c>
      <x:c r="E35" s="424">
        <x:f>IF(($D$35+$D$36)=0,0,D35/($D$35+$D$36))</x:f>
        <x:v>0</x:v>
      </x:c>
      <x:c r="F35" s="423">
        <x:v>55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225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40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60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611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611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611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117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 t="s">
        <x:v>122</x:v>
      </x:c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 t="s">
        <x:v>123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 t="s">
        <x:v>123</x:v>
      </x:c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 t="s">
        <x:v>123</x:v>
      </x:c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/>
      <x:c r="K17" s="26"/>
      <x:c r="L17" s="16"/>
      <x:c r="M17" s="26" t="s">
        <x:v>122</x:v>
      </x:c>
      <x:c r="N17" s="16"/>
      <x:c r="O17" s="26" t="s">
        <x:v>122</x:v>
      </x:c>
      <x:c r="P17" s="16"/>
      <x:c r="Q17" s="26"/>
      <x:c r="R17" s="26"/>
      <x:c r="S17" s="17"/>
      <x:c r="T17" s="16" t="s">
        <x:v>122</x:v>
      </x:c>
      <x:c r="U17" s="26"/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/>
      <x:c r="J18" s="69"/>
      <x:c r="K18" s="26"/>
      <x:c r="L18" s="69"/>
      <x:c r="M18" s="26" t="s">
        <x:v>118</x:v>
      </x:c>
      <x:c r="N18" s="69"/>
      <x:c r="O18" s="26" t="s">
        <x:v>122</x:v>
      </x:c>
      <x:c r="P18" s="69" t="s">
        <x:v>122</x:v>
      </x:c>
      <x:c r="Q18" s="26"/>
      <x:c r="R18" s="26" t="s">
        <x:v>118</x:v>
      </x:c>
      <x:c r="S18" s="17" t="s">
        <x:v>122</x:v>
      </x:c>
      <x:c r="T18" s="16" t="s">
        <x:v>122</x:v>
      </x:c>
      <x:c r="U18" s="26"/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611</x:v>
      </x:c>
      <x:c r="J20" s="72"/>
      <x:c r="K20" s="70" t="s">
        <x:v>123</x:v>
      </x:c>
      <x:c r="L20" s="19"/>
      <x:c r="M20" s="18"/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611</x:v>
      </x:c>
      <x:c r="J21" s="72"/>
      <x:c r="K21" s="18" t="s">
        <x:v>123</x:v>
      </x:c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611</x:v>
      </x:c>
      <x:c r="J22" s="118"/>
      <x:c r="K22" s="119" t="s">
        <x:v>123</x:v>
      </x:c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117</x:v>
      </x:c>
      <x:c r="I23" s="121" t="s">
        <x:v>123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123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 t="s">
        <x:v>122</x:v>
      </x:c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 t="s">
        <x:v>122</x:v>
      </x:c>
      <x:c r="J25" s="75" t="s">
        <x:v>122</x:v>
      </x:c>
      <x:c r="K25" s="73"/>
      <x:c r="L25" s="24" t="s">
        <x:v>122</x:v>
      </x:c>
      <x:c r="M25" s="23" t="s">
        <x:v>122</x:v>
      </x:c>
      <x:c r="N25" s="24"/>
      <x:c r="O25" s="23"/>
      <x:c r="P25" s="24" t="s">
        <x:v>122</x:v>
      </x:c>
      <x:c r="Q25" s="23" t="s">
        <x:v>122</x:v>
      </x:c>
      <x:c r="R25" s="24"/>
      <x:c r="S25" s="23"/>
      <x:c r="T25" s="24" t="s">
        <x:v>122</x:v>
      </x:c>
      <x:c r="U25" s="27" t="s">
        <x:v>122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84.579439252</x:v>
      </x:c>
      <x:c r="D12" s="681">
        <x:v>82.258064516</x:v>
      </x:c>
      <x:c r="E12" s="682">
        <x:v>86.764705882</x:v>
      </x:c>
      <x:c r="F12" s="682">
        <x:v>84.523809524</x:v>
      </x:c>
      <x:c r="G12" s="681">
        <x:v>87.719298246</x:v>
      </x:c>
      <x:c r="H12" s="683">
        <x:v>81</x:v>
      </x:c>
      <x:c r="I12" s="681">
        <x:v>86.111111111</x:v>
      </x:c>
      <x:c r="J12" s="684">
        <x:v>76.470588235</x:v>
      </x:c>
      <x:c r="K12" s="681">
        <x:v>86</x:v>
      </x:c>
      <x:c r="L12" s="684">
        <x:v>85.833333333</x:v>
      </x:c>
      <x:c r="M12" s="681">
        <x:v>86.274509804</x:v>
      </x:c>
      <x:c r="N12" s="684">
        <x:v>82.407407407</x:v>
      </x:c>
      <x:c r="O12" s="685" t="s">
        <x:v>123</x:v>
      </x:c>
      <x:c r="P12" s="684" t="s">
        <x:v>679</x:v>
      </x:c>
      <x:c r="Q12" s="682">
        <x:v>84.574468085</x:v>
      </x:c>
      <x:c r="R12" s="682">
        <x:v>84.583333333</x:v>
      </x:c>
      <x:c r="S12" s="686" t="s">
        <x:v>117</x:v>
      </x:c>
      <x:c r="T12" s="687" t="s">
        <x:v>117</x:v>
      </x:c>
      <x:c r="U12" s="688">
        <x:v>84.134615385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71.401869159</x:v>
      </x:c>
      <x:c r="D13" s="681">
        <x:v>59.35483871</x:v>
      </x:c>
      <x:c r="E13" s="682">
        <x:v>76.470588235</x:v>
      </x:c>
      <x:c r="F13" s="682">
        <x:v>76.19047619</x:v>
      </x:c>
      <x:c r="G13" s="681">
        <x:v>71.578947368</x:v>
      </x:c>
      <x:c r="H13" s="684">
        <x:v>71.2</x:v>
      </x:c>
      <x:c r="I13" s="682">
        <x:v>72.222222222</x:v>
      </x:c>
      <x:c r="J13" s="684">
        <x:v>67.058823529</x:v>
      </x:c>
      <x:c r="K13" s="681">
        <x:v>70.4</x:v>
      </x:c>
      <x:c r="L13" s="684">
        <x:v>72.666666667</x:v>
      </x:c>
      <x:c r="M13" s="682">
        <x:v>73.333333333</x:v>
      </x:c>
      <x:c r="N13" s="684">
        <x:v>68.888888889</x:v>
      </x:c>
      <x:c r="O13" s="685" t="s">
        <x:v>123</x:v>
      </x:c>
      <x:c r="P13" s="684">
        <x:v>70.408163265</x:v>
      </x:c>
      <x:c r="Q13" s="682">
        <x:v>72.765957447</x:v>
      </x:c>
      <x:c r="R13" s="682">
        <x:v>70.333333333</x:v>
      </x:c>
      <x:c r="S13" s="686" t="s">
        <x:v>117</x:v>
      </x:c>
      <x:c r="T13" s="687" t="s">
        <x:v>117</x:v>
      </x:c>
      <x:c r="U13" s="688">
        <x:v>70.576923077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76.947040498</x:v>
      </x:c>
      <x:c r="D14" s="692">
        <x:v>73.11827957</x:v>
      </x:c>
      <x:c r="E14" s="693">
        <x:v>78.431372549</x:v>
      </x:c>
      <x:c r="F14" s="693">
        <x:v>78.571428571</x:v>
      </x:c>
      <x:c r="G14" s="692">
        <x:v>78.947368421</x:v>
      </x:c>
      <x:c r="H14" s="694">
        <x:v>74.666666667</x:v>
      </x:c>
      <x:c r="I14" s="692">
        <x:v>76.666666667</x:v>
      </x:c>
      <x:c r="J14" s="695">
        <x:v>78.431372549</x:v>
      </x:c>
      <x:c r="K14" s="692">
        <x:v>76</x:v>
      </x:c>
      <x:c r="L14" s="695">
        <x:v>78.333333333</x:v>
      </x:c>
      <x:c r="M14" s="692">
        <x:v>80.392156863</x:v>
      </x:c>
      <x:c r="N14" s="695">
        <x:v>74.074074074</x:v>
      </x:c>
      <x:c r="O14" s="696" t="s">
        <x:v>123</x:v>
      </x:c>
      <x:c r="P14" s="695" t="s">
        <x:v>679</x:v>
      </x:c>
      <x:c r="Q14" s="692">
        <x:v>78.014184397</x:v>
      </x:c>
      <x:c r="R14" s="693">
        <x:v>76.111111111</x:v>
      </x:c>
      <x:c r="S14" s="697" t="s">
        <x:v>117</x:v>
      </x:c>
      <x:c r="T14" s="698" t="s">
        <x:v>117</x:v>
      </x:c>
      <x:c r="U14" s="699">
        <x:v>76.923076923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11.95335277</x:v>
      </x:c>
      <x:c r="D15" s="703">
        <x:v>8.4615384615</x:v>
      </x:c>
      <x:c r="E15" s="704">
        <x:v>16.831683168</x:v>
      </x:c>
      <x:c r="F15" s="704">
        <x:v>11.607142857</x:v>
      </x:c>
      <x:c r="G15" s="703">
        <x:v>8.7209302326</x:v>
      </x:c>
      <x:c r="H15" s="705">
        <x:v>15.204678363</x:v>
      </x:c>
      <x:c r="I15" s="703">
        <x:v>9.3984962406</x:v>
      </x:c>
      <x:c r="J15" s="706">
        <x:v>20.779220779</x:v>
      </x:c>
      <x:c r="K15" s="703">
        <x:v>10.606060606</x:v>
      </x:c>
      <x:c r="L15" s="706">
        <x:v>9.0452261307</x:v>
      </x:c>
      <x:c r="M15" s="703">
        <x:v>12.5</x:v>
      </x:c>
      <x:c r="N15" s="706">
        <x:v>11.578947368</x:v>
      </x:c>
      <x:c r="O15" s="707">
        <x:v>16.129032258</x:v>
      </x:c>
      <x:c r="P15" s="706">
        <x:v>11.538461538</x:v>
      </x:c>
      <x:c r="Q15" s="704">
        <x:v>12.571428571</x:v>
      </x:c>
      <x:c r="R15" s="704">
        <x:v>11.30952381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95.151515152</x:v>
      </x:c>
      <x:c r="D16" s="681">
        <x:v>94.117647059</x:v>
      </x:c>
      <x:c r="E16" s="682" t="s">
        <x:v>679</x:v>
      </x:c>
      <x:c r="F16" s="684">
        <x:v>94.230769231</x:v>
      </x:c>
      <x:c r="G16" s="682">
        <x:v>94.339622642</x:v>
      </x:c>
      <x:c r="H16" s="684">
        <x:v>95.535714286</x:v>
      </x:c>
      <x:c r="I16" s="682">
        <x:v>96.183206107</x:v>
      </x:c>
      <x:c r="J16" s="684">
        <x:v>91.176470588</x:v>
      </x:c>
      <x:c r="K16" s="682" t="s">
        <x:v>679</x:v>
      </x:c>
      <x:c r="L16" s="684">
        <x:v>95.04950495</x:v>
      </x:c>
      <x:c r="M16" s="682">
        <x:v>96.25</x:v>
      </x:c>
      <x:c r="N16" s="682">
        <x:v>94.047619048</x:v>
      </x:c>
      <x:c r="O16" s="685" t="s">
        <x:v>679</x:v>
      </x:c>
      <x:c r="P16" s="684" t="s">
        <x:v>679</x:v>
      </x:c>
      <x:c r="Q16" s="682">
        <x:v>92.957746479</x:v>
      </x:c>
      <x:c r="R16" s="682">
        <x:v>96.808510638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76.363636364</x:v>
      </x:c>
      <x:c r="D17" s="681">
        <x:v>77.941176471</x:v>
      </x:c>
      <x:c r="E17" s="682">
        <x:v>77.777777778</x:v>
      </x:c>
      <x:c r="F17" s="719">
        <x:v>73.076923077</x:v>
      </x:c>
      <x:c r="G17" s="682">
        <x:v>73.58490566</x:v>
      </x:c>
      <x:c r="H17" s="719">
        <x:v>77.678571429</x:v>
      </x:c>
      <x:c r="I17" s="682">
        <x:v>76.335877863</x:v>
      </x:c>
      <x:c r="J17" s="719">
        <x:v>76.470588235</x:v>
      </x:c>
      <x:c r="K17" s="682">
        <x:v>86.206896552</x:v>
      </x:c>
      <x:c r="L17" s="719">
        <x:v>73.267326733</x:v>
      </x:c>
      <x:c r="M17" s="682">
        <x:v>73.75</x:v>
      </x:c>
      <x:c r="N17" s="682">
        <x:v>79.761904762</x:v>
      </x:c>
      <x:c r="O17" s="685" t="s">
        <x:v>679</x:v>
      </x:c>
      <x:c r="P17" s="684" t="s">
        <x:v>679</x:v>
      </x:c>
      <x:c r="Q17" s="682">
        <x:v>66.197183099</x:v>
      </x:c>
      <x:c r="R17" s="682">
        <x:v>84.042553191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</x:v>
      </x:c>
      <x:c r="D19" s="681" t="s">
        <x:v>679</x:v>
      </x:c>
      <x:c r="E19" s="726" t="s">
        <x:v>611</x:v>
      </x:c>
      <x:c r="F19" s="682" t="s">
        <x:v>679</x:v>
      </x:c>
      <x:c r="G19" s="685" t="s">
        <x:v>123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90.625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80.571428571</x:v>
      </x:c>
      <x:c r="D20" s="681" t="s">
        <x:v>679</x:v>
      </x:c>
      <x:c r="E20" s="682" t="s">
        <x:v>611</x:v>
      </x:c>
      <x:c r="F20" s="682">
        <x:v>76.470588235</x:v>
      </x:c>
      <x:c r="G20" s="685" t="s">
        <x:v>123</x:v>
      </x:c>
      <x:c r="H20" s="683">
        <x:v>88.571428571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>
        <x:v>86.153846154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81.25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81.904761905</x:v>
      </x:c>
      <x:c r="D21" s="692" t="s">
        <x:v>679</x:v>
      </x:c>
      <x:c r="E21" s="693" t="s">
        <x:v>611</x:v>
      </x:c>
      <x:c r="F21" s="693">
        <x:v>78.431372549</x:v>
      </x:c>
      <x:c r="G21" s="696" t="s">
        <x:v>123</x:v>
      </x:c>
      <x:c r="H21" s="694">
        <x:v>88.095238095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83.333333333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117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94.318181818</x:v>
      </x:c>
      <x:c r="D23" s="682" t="s">
        <x:v>679</x:v>
      </x:c>
      <x:c r="E23" s="688">
        <x:v>88.461538462</x:v>
      </x:c>
      <x:c r="F23" s="682" t="s">
        <x:v>679</x:v>
      </x:c>
      <x:c r="G23" s="681" t="s">
        <x:v>679</x:v>
      </x:c>
      <x:c r="H23" s="683">
        <x:v>94.594594595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78.409090909</x:v>
      </x:c>
      <x:c r="D24" s="738">
        <x:v>77.419354839</x:v>
      </x:c>
      <x:c r="E24" s="738">
        <x:v>73.076923077</x:v>
      </x:c>
      <x:c r="F24" s="739">
        <x:v>83.870967742</x:v>
      </x:c>
      <x:c r="G24" s="740">
        <x:v>71.428571429</x:v>
      </x:c>
      <x:c r="H24" s="741">
        <x:v>79.72972973</x:v>
      </x:c>
      <x:c r="I24" s="740">
        <x:v>78.125</x:v>
      </x:c>
      <x:c r="J24" s="741">
        <x:v>79.166666667</x:v>
      </x:c>
      <x:c r="K24" s="740">
        <x:v>64.285714286</x:v>
      </x:c>
      <x:c r="L24" s="741">
        <x:v>85.185185185</x:v>
      </x:c>
      <x:c r="M24" s="740">
        <x:v>84.375</x:v>
      </x:c>
      <x:c r="N24" s="741">
        <x:v>62.5</x:v>
      </x:c>
      <x:c r="O24" s="740" t="s">
        <x:v>679</x:v>
      </x:c>
      <x:c r="P24" s="741" t="s">
        <x:v>679</x:v>
      </x:c>
      <x:c r="Q24" s="742">
        <x:v>87.179487179</x:v>
      </x:c>
      <x:c r="R24" s="742">
        <x:v>71.428571429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85.141200554</x:v>
      </x:c>
      <x:c r="D12" s="681">
        <x:v>85.748746367</x:v>
      </x:c>
      <x:c r="E12" s="682">
        <x:v>86.24068212</x:v>
      </x:c>
      <x:c r="F12" s="682">
        <x:v>83.946075454</x:v>
      </x:c>
      <x:c r="G12" s="681">
        <x:v>87.241324703</x:v>
      </x:c>
      <x:c r="H12" s="683">
        <x:v>82.64429106</x:v>
      </x:c>
      <x:c r="I12" s="681">
        <x:v>84.927869145</x:v>
      </x:c>
      <x:c r="J12" s="684">
        <x:v>86.270602131</x:v>
      </x:c>
      <x:c r="K12" s="681">
        <x:v>85.185528534</x:v>
      </x:c>
      <x:c r="L12" s="684">
        <x:v>84.40617397</x:v>
      </x:c>
      <x:c r="M12" s="681">
        <x:v>85.951461845</x:v>
      </x:c>
      <x:c r="N12" s="684">
        <x:v>84.337509406</x:v>
      </x:c>
      <x:c r="O12" s="685" t="s">
        <x:v>123</x:v>
      </x:c>
      <x:c r="P12" s="684" t="s">
        <x:v>679</x:v>
      </x:c>
      <x:c r="Q12" s="682">
        <x:v>84.348826927</x:v>
      </x:c>
      <x:c r="R12" s="682">
        <x:v>85.761893229</x:v>
      </x:c>
      <x:c r="S12" s="686" t="s">
        <x:v>117</x:v>
      </x:c>
      <x:c r="T12" s="687" t="s">
        <x:v>117</x:v>
      </x:c>
      <x:c r="U12" s="688">
        <x:v>84.709511684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70.797071098</x:v>
      </x:c>
      <x:c r="D13" s="681">
        <x:v>69.418075678</x:v>
      </x:c>
      <x:c r="E13" s="682">
        <x:v>71.921043955</x:v>
      </x:c>
      <x:c r="F13" s="682">
        <x:v>70.979096672</x:v>
      </x:c>
      <x:c r="G13" s="681">
        <x:v>68.913758488</x:v>
      </x:c>
      <x:c r="H13" s="684">
        <x:v>77.769170106</x:v>
      </x:c>
      <x:c r="I13" s="682">
        <x:v>70.133885309</x:v>
      </x:c>
      <x:c r="J13" s="684">
        <x:v>74.308054689</x:v>
      </x:c>
      <x:c r="K13" s="681">
        <x:v>70.971473385</x:v>
      </x:c>
      <x:c r="L13" s="684">
        <x:v>69.400837252</x:v>
      </x:c>
      <x:c r="M13" s="682">
        <x:v>71.290575079</x:v>
      </x:c>
      <x:c r="N13" s="684">
        <x:v>70.377800307</x:v>
      </x:c>
      <x:c r="O13" s="685" t="s">
        <x:v>123</x:v>
      </x:c>
      <x:c r="P13" s="684">
        <x:v>71.082768768</x:v>
      </x:c>
      <x:c r="Q13" s="682">
        <x:v>69.809550631</x:v>
      </x:c>
      <x:c r="R13" s="682">
        <x:v>71.570628797</x:v>
      </x:c>
      <x:c r="S13" s="686" t="s">
        <x:v>117</x:v>
      </x:c>
      <x:c r="T13" s="687" t="s">
        <x:v>117</x:v>
      </x:c>
      <x:c r="U13" s="688">
        <x:v>70.286572482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81.257699239</x:v>
      </x:c>
      <x:c r="D14" s="692">
        <x:v>80.818974938</x:v>
      </x:c>
      <x:c r="E14" s="693">
        <x:v>82.200300085</x:v>
      </x:c>
      <x:c r="F14" s="693">
        <x:v>80.684695706</x:v>
      </x:c>
      <x:c r="G14" s="692">
        <x:v>81.616134119</x:v>
      </x:c>
      <x:c r="H14" s="694">
        <x:v>82.106423479</x:v>
      </x:c>
      <x:c r="I14" s="692">
        <x:v>81.213174235</x:v>
      </x:c>
      <x:c r="J14" s="695">
        <x:v>81.493419851</x:v>
      </x:c>
      <x:c r="K14" s="692">
        <x:v>80.987713351</x:v>
      </x:c>
      <x:c r="L14" s="695">
        <x:v>80.886814082</x:v>
      </x:c>
      <x:c r="M14" s="692">
        <x:v>82.180612832</x:v>
      </x:c>
      <x:c r="N14" s="695">
        <x:v>80.346444974</x:v>
      </x:c>
      <x:c r="O14" s="696" t="s">
        <x:v>123</x:v>
      </x:c>
      <x:c r="P14" s="695" t="s">
        <x:v>679</x:v>
      </x:c>
      <x:c r="Q14" s="692">
        <x:v>81.927101451</x:v>
      </x:c>
      <x:c r="R14" s="693">
        <x:v>80.733334173</x:v>
      </x:c>
      <x:c r="S14" s="697" t="s">
        <x:v>117</x:v>
      </x:c>
      <x:c r="T14" s="698" t="s">
        <x:v>117</x:v>
      </x:c>
      <x:c r="U14" s="699">
        <x:v>80.814935972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11.724339719</x:v>
      </x:c>
      <x:c r="D15" s="703">
        <x:v>10.537883521</x:v>
      </x:c>
      <x:c r="E15" s="704">
        <x:v>11.282065884</x:v>
      </x:c>
      <x:c r="F15" s="704">
        <x:v>13.112321266</x:v>
      </x:c>
      <x:c r="G15" s="703">
        <x:v>10.192531493</x:v>
      </x:c>
      <x:c r="H15" s="705">
        <x:v>15.531721413</x:v>
      </x:c>
      <x:c r="I15" s="703">
        <x:v>10.91254099</x:v>
      </x:c>
      <x:c r="J15" s="706">
        <x:v>14.52873533</x:v>
      </x:c>
      <x:c r="K15" s="703">
        <x:v>12.021128959</x:v>
      </x:c>
      <x:c r="L15" s="706">
        <x:v>10.269889936</x:v>
      </x:c>
      <x:c r="M15" s="703">
        <x:v>11.886887923</x:v>
      </x:c>
      <x:c r="N15" s="706">
        <x:v>10.940611886</x:v>
      </x:c>
      <x:c r="O15" s="707">
        <x:v>11.469763806</x:v>
      </x:c>
      <x:c r="P15" s="706">
        <x:v>11.756269675</x:v>
      </x:c>
      <x:c r="Q15" s="704">
        <x:v>13.312685908</x:v>
      </x:c>
      <x:c r="R15" s="704">
        <x:v>10.159675575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91.556067745</x:v>
      </x:c>
      <x:c r="D16" s="681">
        <x:v>89.33865593</x:v>
      </x:c>
      <x:c r="E16" s="682" t="s">
        <x:v>679</x:v>
      </x:c>
      <x:c r="F16" s="684">
        <x:v>93.630303134</x:v>
      </x:c>
      <x:c r="G16" s="682">
        <x:v>92.096259471</x:v>
      </x:c>
      <x:c r="H16" s="684">
        <x:v>93.974595565</x:v>
      </x:c>
      <x:c r="I16" s="682">
        <x:v>91.50482327</x:v>
      </x:c>
      <x:c r="J16" s="684">
        <x:v>91.753509692</x:v>
      </x:c>
      <x:c r="K16" s="682" t="s">
        <x:v>679</x:v>
      </x:c>
      <x:c r="L16" s="684">
        <x:v>91.263438266</x:v>
      </x:c>
      <x:c r="M16" s="682">
        <x:v>94.011007767</x:v>
      </x:c>
      <x:c r="N16" s="682">
        <x:v>89.157189165</x:v>
      </x:c>
      <x:c r="O16" s="685" t="s">
        <x:v>679</x:v>
      </x:c>
      <x:c r="P16" s="684" t="s">
        <x:v>679</x:v>
      </x:c>
      <x:c r="Q16" s="682">
        <x:v>91.115706526</x:v>
      </x:c>
      <x:c r="R16" s="682">
        <x:v>91.888681006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65.974478529</x:v>
      </x:c>
      <x:c r="D17" s="681">
        <x:v>62.138579037</x:v>
      </x:c>
      <x:c r="E17" s="682">
        <x:v>69.386237381</x:v>
      </x:c>
      <x:c r="F17" s="719">
        <x:v>71.20115357</x:v>
      </x:c>
      <x:c r="G17" s="682">
        <x:v>74.384530827</x:v>
      </x:c>
      <x:c r="H17" s="719">
        <x:v>74.418004286</x:v>
      </x:c>
      <x:c r="I17" s="682">
        <x:v>63.929738205</x:v>
      </x:c>
      <x:c r="J17" s="719">
        <x:v>73.852742717</x:v>
      </x:c>
      <x:c r="K17" s="682">
        <x:v>66.384168896</x:v>
      </x:c>
      <x:c r="L17" s="719">
        <x:v>63.312288631</x:v>
      </x:c>
      <x:c r="M17" s="682">
        <x:v>67.801362191</x:v>
      </x:c>
      <x:c r="N17" s="682">
        <x:v>64.456090011</x:v>
      </x:c>
      <x:c r="O17" s="685" t="s">
        <x:v>679</x:v>
      </x:c>
      <x:c r="P17" s="684" t="s">
        <x:v>679</x:v>
      </x:c>
      <x:c r="Q17" s="682">
        <x:v>66.197937903</x:v>
      </x:c>
      <x:c r="R17" s="682">
        <x:v>65.805695384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86.994360741</x:v>
      </x:c>
      <x:c r="D19" s="681" t="s">
        <x:v>679</x:v>
      </x:c>
      <x:c r="E19" s="726" t="s">
        <x:v>611</x:v>
      </x:c>
      <x:c r="F19" s="682" t="s">
        <x:v>679</x:v>
      </x:c>
      <x:c r="G19" s="685" t="s">
        <x:v>123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86.949836761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79.956081098</x:v>
      </x:c>
      <x:c r="D20" s="681" t="s">
        <x:v>679</x:v>
      </x:c>
      <x:c r="E20" s="682" t="s">
        <x:v>611</x:v>
      </x:c>
      <x:c r="F20" s="682">
        <x:v>78.561300117</x:v>
      </x:c>
      <x:c r="G20" s="685" t="s">
        <x:v>123</x:v>
      </x:c>
      <x:c r="H20" s="683">
        <x:v>80.882577774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>
        <x:v>82.269260574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80.055817053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81.422911158</x:v>
      </x:c>
      <x:c r="D21" s="692" t="s">
        <x:v>679</x:v>
      </x:c>
      <x:c r="E21" s="693" t="s">
        <x:v>611</x:v>
      </x:c>
      <x:c r="F21" s="693">
        <x:v>81.25822389</x:v>
      </x:c>
      <x:c r="G21" s="696" t="s">
        <x:v>123</x:v>
      </x:c>
      <x:c r="H21" s="694">
        <x:v>81.866278656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81.633767176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117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94.309416172</x:v>
      </x:c>
      <x:c r="D23" s="681" t="s">
        <x:v>679</x:v>
      </x:c>
      <x:c r="E23" s="688">
        <x:v>93.254720046</x:v>
      </x:c>
      <x:c r="F23" s="682" t="s">
        <x:v>679</x:v>
      </x:c>
      <x:c r="G23" s="681" t="s">
        <x:v>679</x:v>
      </x:c>
      <x:c r="H23" s="683">
        <x:v>94.424136772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67.378351223</x:v>
      </x:c>
      <x:c r="D24" s="804">
        <x:v>69.967110067</x:v>
      </x:c>
      <x:c r="E24" s="738">
        <x:v>59.49509177</x:v>
      </x:c>
      <x:c r="F24" s="739">
        <x:v>68.944960089</x:v>
      </x:c>
      <x:c r="G24" s="740">
        <x:v>64.195260427</x:v>
      </x:c>
      <x:c r="H24" s="741">
        <x:v>70.278123679</x:v>
      </x:c>
      <x:c r="I24" s="740">
        <x:v>65.796271763</x:v>
      </x:c>
      <x:c r="J24" s="741">
        <x:v>67.432394656</x:v>
      </x:c>
      <x:c r="K24" s="740">
        <x:v>51.695772192</x:v>
      </x:c>
      <x:c r="L24" s="741">
        <x:v>68.776667091</x:v>
      </x:c>
      <x:c r="M24" s="740">
        <x:v>71.747137554</x:v>
      </x:c>
      <x:c r="N24" s="741">
        <x:v>55.728254342</x:v>
      </x:c>
      <x:c r="O24" s="740" t="s">
        <x:v>679</x:v>
      </x:c>
      <x:c r="P24" s="741" t="s">
        <x:v>679</x:v>
      </x:c>
      <x:c r="Q24" s="742">
        <x:v>75.703008824</x:v>
      </x:c>
      <x:c r="R24" s="742">
        <x:v>60.752603337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0.1223873236</x:v>
      </x:c>
      <x:c r="D34" s="681">
        <x:v>0.2959248228</x:v>
      </x:c>
      <x:c r="E34" s="682">
        <x:v>0.1800766661</x:v>
      </x:c>
      <x:c r="F34" s="682">
        <x:v>0.2621698684</x:v>
      </x:c>
      <x:c r="G34" s="681">
        <x:v>0.176742757</x:v>
      </x:c>
      <x:c r="H34" s="683">
        <x:v>0.8685182332</x:v>
      </x:c>
      <x:c r="I34" s="681">
        <x:v>0.1149052208</x:v>
      </x:c>
      <x:c r="J34" s="684">
        <x:v>0.161998456</x:v>
      </x:c>
      <x:c r="K34" s="681">
        <x:v>0.3581908755</x:v>
      </x:c>
      <x:c r="L34" s="684">
        <x:v>0.1667358531</x:v>
      </x:c>
      <x:c r="M34" s="681">
        <x:v>0.0466032319</x:v>
      </x:c>
      <x:c r="N34" s="684">
        <x:v>0.1769558819</x:v>
      </x:c>
      <x:c r="O34" s="685" t="s">
        <x:v>123</x:v>
      </x:c>
      <x:c r="P34" s="684" t="s">
        <x:v>679</x:v>
      </x:c>
      <x:c r="Q34" s="682">
        <x:v>0.1313786374</x:v>
      </x:c>
      <x:c r="R34" s="682">
        <x:v>0.1153441278</x:v>
      </x:c>
      <x:c r="S34" s="686" t="s">
        <x:v>117</x:v>
      </x:c>
      <x:c r="T34" s="687" t="s">
        <x:v>117</x:v>
      </x:c>
      <x:c r="U34" s="688">
        <x:v>0.151923367</x:v>
      </x:c>
      <x:c r="V34" s="688" t="s">
        <x:v>123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0.1223951128</x:v>
      </x:c>
      <x:c r="D35" s="681">
        <x:v>0.2959623274</x:v>
      </x:c>
      <x:c r="E35" s="682">
        <x:v>0.1800834408</x:v>
      </x:c>
      <x:c r="F35" s="682">
        <x:v>0.2621743537</x:v>
      </x:c>
      <x:c r="G35" s="681">
        <x:v>0.1767560792</x:v>
      </x:c>
      <x:c r="H35" s="684">
        <x:v>0.8680827077</x:v>
      </x:c>
      <x:c r="I35" s="682">
        <x:v>0.1149166573</x:v>
      </x:c>
      <x:c r="J35" s="684">
        <x:v>0.1619869361</x:v>
      </x:c>
      <x:c r="K35" s="681">
        <x:v>0.3583570029</x:v>
      </x:c>
      <x:c r="L35" s="684">
        <x:v>0.1667616843</x:v>
      </x:c>
      <x:c r="M35" s="682">
        <x:v>0.0466087125</x:v>
      </x:c>
      <x:c r="N35" s="684">
        <x:v>0.1769661399</x:v>
      </x:c>
      <x:c r="O35" s="685" t="s">
        <x:v>123</x:v>
      </x:c>
      <x:c r="P35" s="684">
        <x:v>0.1184380598</x:v>
      </x:c>
      <x:c r="Q35" s="682">
        <x:v>0.131392289</x:v>
      </x:c>
      <x:c r="R35" s="682">
        <x:v>0.1153473247</x:v>
      </x:c>
      <x:c r="S35" s="686" t="s">
        <x:v>117</x:v>
      </x:c>
      <x:c r="T35" s="687" t="s">
        <x:v>117</x:v>
      </x:c>
      <x:c r="U35" s="688">
        <x:v>0.1519355019</x:v>
      </x:c>
      <x:c r="V35" s="688" t="s">
        <x:v>123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0.1224290259</x:v>
      </x:c>
      <x:c r="D36" s="692">
        <x:v>0.2959527701</x:v>
      </x:c>
      <x:c r="E36" s="693">
        <x:v>0.1801628462</x:v>
      </x:c>
      <x:c r="F36" s="693">
        <x:v>0.2623527342</x:v>
      </x:c>
      <x:c r="G36" s="692">
        <x:v>0.1768167709</x:v>
      </x:c>
      <x:c r="H36" s="694">
        <x:v>0.8683816261</x:v>
      </x:c>
      <x:c r="I36" s="692">
        <x:v>0.1149556148</x:v>
      </x:c>
      <x:c r="J36" s="695">
        <x:v>0.161994144</x:v>
      </x:c>
      <x:c r="K36" s="692">
        <x:v>0.3582094009</x:v>
      </x:c>
      <x:c r="L36" s="695">
        <x:v>0.1667528462</x:v>
      </x:c>
      <x:c r="M36" s="692">
        <x:v>0.0466149982</x:v>
      </x:c>
      <x:c r="N36" s="695">
        <x:v>0.1769645936</x:v>
      </x:c>
      <x:c r="O36" s="696" t="s">
        <x:v>123</x:v>
      </x:c>
      <x:c r="P36" s="695" t="s">
        <x:v>679</x:v>
      </x:c>
      <x:c r="Q36" s="692">
        <x:v>0.1314679219</x:v>
      </x:c>
      <x:c r="R36" s="693">
        <x:v>0.1153485574</x:v>
      </x:c>
      <x:c r="S36" s="697" t="s">
        <x:v>117</x:v>
      </x:c>
      <x:c r="T36" s="698" t="s">
        <x:v>117</x:v>
      </x:c>
      <x:c r="U36" s="699">
        <x:v>0.1519371751</x:v>
      </x:c>
      <x:c r="V36" s="699" t="s">
        <x:v>123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0.3394741167</x:v>
      </x:c>
      <x:c r="D37" s="703">
        <x:v>0.4962735611</x:v>
      </x:c>
      <x:c r="E37" s="704">
        <x:v>0.3732203204</x:v>
      </x:c>
      <x:c r="F37" s="704">
        <x:v>0.6468962473</x:v>
      </x:c>
      <x:c r="G37" s="703">
        <x:v>0.4409792169</x:v>
      </x:c>
      <x:c r="H37" s="705">
        <x:v>0.8196504897</x:v>
      </x:c>
      <x:c r="I37" s="703">
        <x:v>0.3421072111</x:v>
      </x:c>
      <x:c r="J37" s="706">
        <x:v>0.3303779727</x:v>
      </x:c>
      <x:c r="K37" s="703">
        <x:v>0.507644919</x:v>
      </x:c>
      <x:c r="L37" s="706">
        <x:v>0.4522431477</x:v>
      </x:c>
      <x:c r="M37" s="703">
        <x:v>0.2812351744</x:v>
      </x:c>
      <x:c r="N37" s="706">
        <x:v>0.9068965293</x:v>
      </x:c>
      <x:c r="O37" s="707">
        <x:v>0.6870525292</x:v>
      </x:c>
      <x:c r="P37" s="706">
        <x:v>0.3427871922</x:v>
      </x:c>
      <x:c r="Q37" s="704">
        <x:v>0.4097561592</x:v>
      </x:c>
      <x:c r="R37" s="704">
        <x:v>0.3903866432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1.0354555118</x:v>
      </x:c>
      <x:c r="D38" s="681">
        <x:v>1.9846735207</x:v>
      </x:c>
      <x:c r="E38" s="682" t="s">
        <x:v>679</x:v>
      </x:c>
      <x:c r="F38" s="684">
        <x:v>2.1234276008</x:v>
      </x:c>
      <x:c r="G38" s="682">
        <x:v>1.2703847765</x:v>
      </x:c>
      <x:c r="H38" s="684">
        <x:v>4.3002566245</x:v>
      </x:c>
      <x:c r="I38" s="682">
        <x:v>1.0639055976</x:v>
      </x:c>
      <x:c r="J38" s="684">
        <x:v>0.925839005</x:v>
      </x:c>
      <x:c r="K38" s="682" t="s">
        <x:v>679</x:v>
      </x:c>
      <x:c r="L38" s="684">
        <x:v>1.6807409986</x:v>
      </x:c>
      <x:c r="M38" s="682">
        <x:v>0.2423252809</x:v>
      </x:c>
      <x:c r="N38" s="682">
        <x:v>1.7634619482</x:v>
      </x:c>
      <x:c r="O38" s="685" t="s">
        <x:v>679</x:v>
      </x:c>
      <x:c r="P38" s="684" t="s">
        <x:v>679</x:v>
      </x:c>
      <x:c r="Q38" s="682">
        <x:v>1.1696858448</x:v>
      </x:c>
      <x:c r="R38" s="682">
        <x:v>0.9340687709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3.1786058334</x:v>
      </x:c>
      <x:c r="D39" s="681">
        <x:v>4.9358164449</x:v>
      </x:c>
      <x:c r="E39" s="682">
        <x:v>8.6050768184</x:v>
      </x:c>
      <x:c r="F39" s="719">
        <x:v>7.9532805585</x:v>
      </x:c>
      <x:c r="G39" s="682">
        <x:v>2.3064473901</x:v>
      </x:c>
      <x:c r="H39" s="719">
        <x:v>9.8911074446</x:v>
      </x:c>
      <x:c r="I39" s="682">
        <x:v>2.7982655541</x:v>
      </x:c>
      <x:c r="J39" s="719">
        <x:v>4.6440345566</x:v>
      </x:c>
      <x:c r="K39" s="682">
        <x:v>2.5499673947</x:v>
      </x:c>
      <x:c r="L39" s="719">
        <x:v>2.5500459693</x:v>
      </x:c>
      <x:c r="M39" s="682">
        <x:v>0.6337299481</x:v>
      </x:c>
      <x:c r="N39" s="682">
        <x:v>5.5774810568</x:v>
      </x:c>
      <x:c r="O39" s="685" t="s">
        <x:v>679</x:v>
      </x:c>
      <x:c r="P39" s="684" t="s">
        <x:v>679</x:v>
      </x:c>
      <x:c r="Q39" s="682">
        <x:v>4.0206967227</x:v>
      </x:c>
      <x:c r="R39" s="682">
        <x:v>2.5425584595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3.3463866665</x:v>
      </x:c>
      <x:c r="D41" s="681" t="s">
        <x:v>679</x:v>
      </x:c>
      <x:c r="E41" s="726" t="s">
        <x:v>611</x:v>
      </x:c>
      <x:c r="F41" s="682" t="s">
        <x:v>679</x:v>
      </x:c>
      <x:c r="G41" s="685" t="s">
        <x:v>123</x:v>
      </x:c>
      <x:c r="H41" s="683" t="s">
        <x:v>679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3.5487141701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3.3464850593</x:v>
      </x:c>
      <x:c r="D42" s="681" t="s">
        <x:v>679</x:v>
      </x:c>
      <x:c r="E42" s="682" t="s">
        <x:v>611</x:v>
      </x:c>
      <x:c r="F42" s="682">
        <x:v>5.1844885146</x:v>
      </x:c>
      <x:c r="G42" s="685" t="s">
        <x:v>123</x:v>
      </x:c>
      <x:c r="H42" s="683">
        <x:v>1.9728259396</x:v>
      </x:c>
      <x:c r="I42" s="685" t="s">
        <x:v>679</x:v>
      </x:c>
      <x:c r="J42" s="683" t="s">
        <x:v>679</x:v>
      </x:c>
      <x:c r="K42" s="685" t="s">
        <x:v>123</x:v>
      </x:c>
      <x:c r="L42" s="683" t="s">
        <x:v>123</x:v>
      </x:c>
      <x:c r="M42" s="685">
        <x:v>0.3872798413</x:v>
      </x:c>
      <x:c r="N42" s="683" t="s">
        <x:v>123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3.5488063962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3.3464351413</x:v>
      </x:c>
      <x:c r="D43" s="692" t="s">
        <x:v>679</x:v>
      </x:c>
      <x:c r="E43" s="693" t="s">
        <x:v>611</x:v>
      </x:c>
      <x:c r="F43" s="693">
        <x:v>5.1852439795</x:v>
      </x:c>
      <x:c r="G43" s="696" t="s">
        <x:v>123</x:v>
      </x:c>
      <x:c r="H43" s="694">
        <x:v>1.9728607964</x:v>
      </x:c>
      <x:c r="I43" s="696" t="s">
        <x:v>679</x:v>
      </x:c>
      <x:c r="J43" s="694" t="s">
        <x:v>679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3.5487471422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117</x:v>
      </x:c>
      <x:c r="E44" s="704" t="s">
        <x:v>123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123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3.1574144497</x:v>
      </x:c>
      <x:c r="D45" s="681" t="s">
        <x:v>679</x:v>
      </x:c>
      <x:c r="E45" s="688">
        <x:v>11.85207446</x:v>
      </x:c>
      <x:c r="F45" s="682" t="s">
        <x:v>679</x:v>
      </x:c>
      <x:c r="G45" s="681" t="s">
        <x:v>679</x:v>
      </x:c>
      <x:c r="H45" s="683">
        <x:v>6.8893276841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11.275552882</x:v>
      </x:c>
      <x:c r="D46" s="804">
        <x:v>8.4732091559</x:v>
      </x:c>
      <x:c r="E46" s="738">
        <x:v>35.317518534</x:v>
      </x:c>
      <x:c r="F46" s="739">
        <x:v>15.301012266</x:v>
      </x:c>
      <x:c r="G46" s="740">
        <x:v>31.560513429</x:v>
      </x:c>
      <x:c r="H46" s="741">
        <x:v>14.371393477</x:v>
      </x:c>
      <x:c r="I46" s="740">
        <x:v>12.945417279</x:v>
      </x:c>
      <x:c r="J46" s="741">
        <x:v>16.446430383</x:v>
      </x:c>
      <x:c r="K46" s="740">
        <x:v>22.115247279</x:v>
      </x:c>
      <x:c r="L46" s="741">
        <x:v>12.831343265</x:v>
      </x:c>
      <x:c r="M46" s="740">
        <x:v>5.894347988</x:v>
      </x:c>
      <x:c r="N46" s="741">
        <x:v>25.625432599</x:v>
      </x:c>
      <x:c r="O46" s="740" t="s">
        <x:v>679</x:v>
      </x:c>
      <x:c r="P46" s="741" t="s">
        <x:v>679</x:v>
      </x:c>
      <x:c r="Q46" s="742">
        <x:v>9.8453433364</x:v>
      </x:c>
      <x:c r="R46" s="742">
        <x:v>12.413882928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-0.561761302</x:v>
      </x:c>
      <x:c r="D12" s="681">
        <x:v>-3.490681851</x:v>
      </x:c>
      <x:c r="E12" s="682">
        <x:v>0.5240237623</x:v>
      </x:c>
      <x:c r="F12" s="682">
        <x:v>0.5777340702</x:v>
      </x:c>
      <x:c r="G12" s="681">
        <x:v>0.4779735428</x:v>
      </x:c>
      <x:c r="H12" s="683">
        <x:v>-1.64429106</x:v>
      </x:c>
      <x:c r="I12" s="681">
        <x:v>1.1832419659</x:v>
      </x:c>
      <x:c r="J12" s="684">
        <x:v>-9.800013896</x:v>
      </x:c>
      <x:c r="K12" s="681">
        <x:v>0.8144714665</x:v>
      </x:c>
      <x:c r="L12" s="684">
        <x:v>1.4271593636</x:v>
      </x:c>
      <x:c r="M12" s="681">
        <x:v>0.3230479591</x:v>
      </x:c>
      <x:c r="N12" s="684">
        <x:v>-1.930101998</x:v>
      </x:c>
      <x:c r="O12" s="685" t="s">
        <x:v>123</x:v>
      </x:c>
      <x:c r="P12" s="684" t="s">
        <x:v>679</x:v>
      </x:c>
      <x:c r="Q12" s="682">
        <x:v>0.2256411584</x:v>
      </x:c>
      <x:c r="R12" s="682">
        <x:v>-1.178559896</x:v>
      </x:c>
      <x:c r="S12" s="686" t="s">
        <x:v>117</x:v>
      </x:c>
      <x:c r="T12" s="687" t="s">
        <x:v>117</x:v>
      </x:c>
      <x:c r="U12" s="688">
        <x:v>-0.5748963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0.6047980607</x:v>
      </x:c>
      <x:c r="D13" s="681">
        <x:v>-10.06323697</x:v>
      </x:c>
      <x:c r="E13" s="682">
        <x:v>4.5495442798</x:v>
      </x:c>
      <x:c r="F13" s="682">
        <x:v>5.2113795189</x:v>
      </x:c>
      <x:c r="G13" s="681">
        <x:v>2.6651888807</x:v>
      </x:c>
      <x:c r="H13" s="684">
        <x:v>-6.569170106</x:v>
      </x:c>
      <x:c r="I13" s="682">
        <x:v>2.0883369134</x:v>
      </x:c>
      <x:c r="J13" s="684">
        <x:v>-7.249231159</x:v>
      </x:c>
      <x:c r="K13" s="681">
        <x:v>-0.571473385</x:v>
      </x:c>
      <x:c r="L13" s="684">
        <x:v>3.2658294148</x:v>
      </x:c>
      <x:c r="M13" s="682">
        <x:v>2.042758254</x:v>
      </x:c>
      <x:c r="N13" s="684">
        <x:v>-1.488911418</x:v>
      </x:c>
      <x:c r="O13" s="685" t="s">
        <x:v>123</x:v>
      </x:c>
      <x:c r="P13" s="684">
        <x:v>-0.674605503</x:v>
      </x:c>
      <x:c r="Q13" s="682">
        <x:v>2.9564068159</x:v>
      </x:c>
      <x:c r="R13" s="682">
        <x:v>-1.237295464</x:v>
      </x:c>
      <x:c r="S13" s="686" t="s">
        <x:v>117</x:v>
      </x:c>
      <x:c r="T13" s="687" t="s">
        <x:v>117</x:v>
      </x:c>
      <x:c r="U13" s="688">
        <x:v>0.2903505951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-4.310658741</x:v>
      </x:c>
      <x:c r="D14" s="692">
        <x:v>-7.700695368</x:v>
      </x:c>
      <x:c r="E14" s="693">
        <x:v>-3.768927536</x:v>
      </x:c>
      <x:c r="F14" s="693">
        <x:v>-2.113267135</x:v>
      </x:c>
      <x:c r="G14" s="692">
        <x:v>-2.668765698</x:v>
      </x:c>
      <x:c r="H14" s="694">
        <x:v>-7.439756812</x:v>
      </x:c>
      <x:c r="I14" s="692">
        <x:v>-4.546507568</x:v>
      </x:c>
      <x:c r="J14" s="695">
        <x:v>-3.062047302</x:v>
      </x:c>
      <x:c r="K14" s="692">
        <x:v>-4.987713351</x:v>
      </x:c>
      <x:c r="L14" s="695">
        <x:v>-2.553480749</x:v>
      </x:c>
      <x:c r="M14" s="692">
        <x:v>-1.78845597</x:v>
      </x:c>
      <x:c r="N14" s="695">
        <x:v>-6.2723709</x:v>
      </x:c>
      <x:c r="O14" s="696" t="s">
        <x:v>123</x:v>
      </x:c>
      <x:c r="P14" s="695" t="s">
        <x:v>679</x:v>
      </x:c>
      <x:c r="Q14" s="692">
        <x:v>-3.912917054</x:v>
      </x:c>
      <x:c r="R14" s="693">
        <x:v>-4.622223062</x:v>
      </x:c>
      <x:c r="S14" s="697" t="s">
        <x:v>117</x:v>
      </x:c>
      <x:c r="T14" s="698" t="s">
        <x:v>117</x:v>
      </x:c>
      <x:c r="U14" s="699">
        <x:v>-3.891859049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-0.22901305</x:v>
      </x:c>
      <x:c r="D15" s="703">
        <x:v>2.076345059</x:v>
      </x:c>
      <x:c r="E15" s="704">
        <x:v>-5.549617284</x:v>
      </x:c>
      <x:c r="F15" s="704">
        <x:v>1.5051784088</x:v>
      </x:c>
      <x:c r="G15" s="703">
        <x:v>1.4716012607</x:v>
      </x:c>
      <x:c r="H15" s="705">
        <x:v>0.3270430507</x:v>
      </x:c>
      <x:c r="I15" s="703">
        <x:v>1.5140447492</x:v>
      </x:c>
      <x:c r="J15" s="706">
        <x:v>-6.250485449</x:v>
      </x:c>
      <x:c r="K15" s="703">
        <x:v>1.4150683526</x:v>
      </x:c>
      <x:c r="L15" s="706">
        <x:v>1.2246638058</x:v>
      </x:c>
      <x:c r="M15" s="703">
        <x:v>-0.613112077</x:v>
      </x:c>
      <x:c r="N15" s="706">
        <x:v>-0.638335483</x:v>
      </x:c>
      <x:c r="O15" s="707">
        <x:v>-4.659268452</x:v>
      </x:c>
      <x:c r="P15" s="706">
        <x:v>0.2178081368</x:v>
      </x:c>
      <x:c r="Q15" s="704">
        <x:v>0.7412573365</x:v>
      </x:c>
      <x:c r="R15" s="704">
        <x:v>-1.149848234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3.5954474068</x:v>
      </x:c>
      <x:c r="D16" s="681">
        <x:v>4.7789911291</x:v>
      </x:c>
      <x:c r="E16" s="682" t="s">
        <x:v>679</x:v>
      </x:c>
      <x:c r="F16" s="684">
        <x:v>0.6004660967</x:v>
      </x:c>
      <x:c r="G16" s="682">
        <x:v>2.2433631704</x:v>
      </x:c>
      <x:c r="H16" s="684">
        <x:v>1.5611187208</x:v>
      </x:c>
      <x:c r="I16" s="682">
        <x:v>4.678382837</x:v>
      </x:c>
      <x:c r="J16" s="684">
        <x:v>-0.577039104</x:v>
      </x:c>
      <x:c r="K16" s="682" t="s">
        <x:v>679</x:v>
      </x:c>
      <x:c r="L16" s="684">
        <x:v>3.7860666848</x:v>
      </x:c>
      <x:c r="M16" s="682">
        <x:v>2.2389922333</x:v>
      </x:c>
      <x:c r="N16" s="682">
        <x:v>4.8904298825</x:v>
      </x:c>
      <x:c r="O16" s="685" t="s">
        <x:v>679</x:v>
      </x:c>
      <x:c r="P16" s="684" t="s">
        <x:v>679</x:v>
      </x:c>
      <x:c r="Q16" s="682">
        <x:v>1.8420399529</x:v>
      </x:c>
      <x:c r="R16" s="682">
        <x:v>4.9198296327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10.389157835</x:v>
      </x:c>
      <x:c r="D17" s="681">
        <x:v>15.802597434</x:v>
      </x:c>
      <x:c r="E17" s="682">
        <x:v>8.3915403967</x:v>
      </x:c>
      <x:c r="F17" s="719">
        <x:v>1.8757695067</x:v>
      </x:c>
      <x:c r="G17" s="682">
        <x:v>-0.799625167</x:v>
      </x:c>
      <x:c r="H17" s="719">
        <x:v>3.2605671423</x:v>
      </x:c>
      <x:c r="I17" s="682">
        <x:v>12.406139658</x:v>
      </x:c>
      <x:c r="J17" s="719">
        <x:v>2.6178455186</x:v>
      </x:c>
      <x:c r="K17" s="682">
        <x:v>19.822727656</x:v>
      </x:c>
      <x:c r="L17" s="719">
        <x:v>9.9550381015</x:v>
      </x:c>
      <x:c r="M17" s="682">
        <x:v>5.948637809</x:v>
      </x:c>
      <x:c r="N17" s="682">
        <x:v>15.305814751</x:v>
      </x:c>
      <x:c r="O17" s="685" t="s">
        <x:v>679</x:v>
      </x:c>
      <x:c r="P17" s="684" t="s">
        <x:v>679</x:v>
      </x:c>
      <x:c r="Q17" s="682">
        <x:v>-0.000754804</x:v>
      </x:c>
      <x:c r="R17" s="682">
        <x:v>18.236857807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3.0056392589</x:v>
      </x:c>
      <x:c r="D19" s="681" t="s">
        <x:v>679</x:v>
      </x:c>
      <x:c r="E19" s="726" t="s">
        <x:v>611</x:v>
      </x:c>
      <x:c r="F19" s="682" t="s">
        <x:v>679</x:v>
      </x:c>
      <x:c r="G19" s="685" t="s">
        <x:v>123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3.6751632389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0.6153474731</x:v>
      </x:c>
      <x:c r="D20" s="681" t="s">
        <x:v>679</x:v>
      </x:c>
      <x:c r="E20" s="682" t="s">
        <x:v>611</x:v>
      </x:c>
      <x:c r="F20" s="682">
        <x:v>-2.090711881</x:v>
      </x:c>
      <x:c r="G20" s="685" t="s">
        <x:v>123</x:v>
      </x:c>
      <x:c r="H20" s="683">
        <x:v>7.6888507975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>
        <x:v>3.8845855797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1.1941829472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0.4818507468</x:v>
      </x:c>
      <x:c r="D21" s="692" t="s">
        <x:v>679</x:v>
      </x:c>
      <x:c r="E21" s="693" t="s">
        <x:v>611</x:v>
      </x:c>
      <x:c r="F21" s="693">
        <x:v>-2.826851341</x:v>
      </x:c>
      <x:c r="G21" s="696" t="s">
        <x:v>123</x:v>
      </x:c>
      <x:c r="H21" s="694">
        <x:v>6.2289594391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1.699566157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117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0.0087656462</x:v>
      </x:c>
      <x:c r="D23" s="681" t="s">
        <x:v>679</x:v>
      </x:c>
      <x:c r="E23" s="688">
        <x:v>-4.793181584</x:v>
      </x:c>
      <x:c r="F23" s="682" t="s">
        <x:v>679</x:v>
      </x:c>
      <x:c r="G23" s="681" t="s">
        <x:v>679</x:v>
      </x:c>
      <x:c r="H23" s="683">
        <x:v>0.1704578222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11.030739686</x:v>
      </x:c>
      <x:c r="D24" s="804">
        <x:v>7.452244772</x:v>
      </x:c>
      <x:c r="E24" s="738">
        <x:v>13.581831307</x:v>
      </x:c>
      <x:c r="F24" s="739">
        <x:v>14.926007653</x:v>
      </x:c>
      <x:c r="G24" s="740">
        <x:v>7.233311002</x:v>
      </x:c>
      <x:c r="H24" s="741">
        <x:v>9.451606051</x:v>
      </x:c>
      <x:c r="I24" s="740">
        <x:v>12.328728237</x:v>
      </x:c>
      <x:c r="J24" s="741">
        <x:v>11.734272011</x:v>
      </x:c>
      <x:c r="K24" s="740">
        <x:v>12.589942094</x:v>
      </x:c>
      <x:c r="L24" s="741">
        <x:v>16.408518094</x:v>
      </x:c>
      <x:c r="M24" s="740">
        <x:v>12.627862446</x:v>
      </x:c>
      <x:c r="N24" s="741">
        <x:v>6.7717456582</x:v>
      </x:c>
      <x:c r="O24" s="740" t="s">
        <x:v>679</x:v>
      </x:c>
      <x:c r="P24" s="741" t="s">
        <x:v>679</x:v>
      </x:c>
      <x:c r="Q24" s="742">
        <x:v>11.476478356</x:v>
      </x:c>
      <x:c r="R24" s="742">
        <x:v>10.675968091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-0.169446691</x:v>
      </x:c>
      <x:c r="D12" s="359">
        <x:v>-0.563245269</x:v>
      </x:c>
      <x:c r="E12" s="83">
        <x:v>0.0946003718</x:v>
      </x:c>
      <x:c r="F12" s="83">
        <x:v>0.109619162</x:v>
      </x:c>
      <x:c r="G12" s="359">
        <x:v>0.11142027</x:v>
      </x:c>
      <x:c r="H12" s="81">
        <x:v>-0.317231053</x:v>
      </x:c>
      <x:c r="I12" s="359">
        <x:v>0.3309905259</x:v>
      </x:c>
      <x:c r="J12" s="84">
        <x:v>-1.110640124</x:v>
      </x:c>
      <x:c r="K12" s="359">
        <x:v>0.1217927524</x:v>
      </x:c>
      <x:c r="L12" s="84">
        <x:v>0.328180142</x:v>
      </x:c>
      <x:c r="M12" s="359">
        <x:v>0.070170023</x:v>
      </x:c>
      <x:c r="N12" s="84">
        <x:v>-0.387536542</x:v>
      </x:c>
      <x:c r="O12" s="360" t="s">
        <x:v>123</x:v>
      </x:c>
      <x:c r="P12" s="84" t="s">
        <x:v>679</x:v>
      </x:c>
      <x:c r="Q12" s="83">
        <x:v>0.0444491966</x:v>
      </x:c>
      <x:c r="R12" s="83">
        <x:v>-0.269132265</x:v>
      </x:c>
      <x:c r="S12" s="361" t="s">
        <x:v>117</x:v>
      </x:c>
      <x:c r="T12" s="362" t="s">
        <x:v>117</x:v>
      </x:c>
      <x:c r="U12" s="80">
        <x:v>-0.170391213</x:v>
      </x:c>
      <x:c r="V12" s="80" t="s">
        <x:v>123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0.1432422076</x:v>
      </x:c>
      <x:c r="D13" s="359">
        <x:v>-1.248661353</x:v>
      </x:c>
      <x:c r="E13" s="83">
        <x:v>0.6383871189</x:v>
      </x:c>
      <x:c r="F13" s="83">
        <x:v>0.8001414039</x:v>
      </x:c>
      <x:c r="G13" s="359">
        <x:v>0.4635410817</x:v>
      </x:c>
      <x:c r="H13" s="84">
        <x:v>-1.097093604</x:v>
      </x:c>
      <x:c r="I13" s="83">
        <x:v>0.4499470615</x:v>
      </x:c>
      <x:c r="J13" s="84">
        <x:v>-0.710978815</x:v>
      </x:c>
      <x:c r="K13" s="359">
        <x:v>-0.065580616</x:v>
      </x:c>
      <x:c r="L13" s="84">
        <x:v>0.5785534976</x:v>
      </x:c>
      <x:c r="M13" s="83">
        <x:v>0.3377722026</x:v>
      </x:c>
      <x:c r="N13" s="84">
        <x:v>-0.24699325</x:v>
      </x:c>
      <x:c r="O13" s="360" t="s">
        <x:v>123</x:v>
      </x:c>
      <x:c r="P13" s="84">
        <x:v>-0.152111304</x:v>
      </x:c>
      <x:c r="Q13" s="83">
        <x:v>0.466964948</x:v>
      </x:c>
      <x:c r="R13" s="83">
        <x:v>-0.218345617</x:v>
      </x:c>
      <x:c r="S13" s="361" t="s">
        <x:v>117</x:v>
      </x:c>
      <x:c r="T13" s="362" t="s">
        <x:v>117</x:v>
      </x:c>
      <x:c r="U13" s="80">
        <x:v>0.0674510099</x:v>
      </x:c>
      <x:c r="V13" s="80" t="s">
        <x:v>123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-1.138304916</x:v>
      </x:c>
      <x:c r="D14" s="363">
        <x:v>-1.08009249</x:v>
      </x:c>
      <x:c r="E14" s="125">
        <x:v>-0.577165678</x:v>
      </x:c>
      <x:c r="F14" s="125">
        <x:v>-0.364766591</x:v>
      </x:c>
      <x:c r="G14" s="363">
        <x:v>-0.527359752</x:v>
      </x:c>
      <x:c r="H14" s="126">
        <x:v>-1.323183826</x:v>
      </x:c>
      <x:c r="I14" s="363">
        <x:v>-1.09129072</x:v>
      </x:c>
      <x:c r="J14" s="127">
        <x:v>-0.339104739</x:v>
      </x:c>
      <x:c r="K14" s="363">
        <x:v>-0.673347752</x:v>
      </x:c>
      <x:c r="L14" s="127">
        <x:v>-0.508778558</x:v>
      </x:c>
      <x:c r="M14" s="363">
        <x:v>-0.338038435</x:v>
      </x:c>
      <x:c r="N14" s="127">
        <x:v>-1.134891985</x:v>
      </x:c>
      <x:c r="O14" s="364" t="s">
        <x:v>123</x:v>
      </x:c>
      <x:c r="P14" s="127" t="s">
        <x:v>679</x:v>
      </x:c>
      <x:c r="Q14" s="363">
        <x:v>-0.696438261</x:v>
      </x:c>
      <x:c r="R14" s="125">
        <x:v>-0.903005168</x:v>
      </x:c>
      <x:c r="S14" s="365" t="s">
        <x:v>117</x:v>
      </x:c>
      <x:c r="T14" s="366" t="s">
        <x:v>117</x:v>
      </x:c>
      <x:c r="U14" s="96">
        <x:v>-1.013636019</x:v>
      </x:c>
      <x:c r="V14" s="96" t="s">
        <x:v>123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-0.14633987</x:v>
      </x:c>
      <x:c r="D15" s="367">
        <x:v>0.9075321132</x:v>
      </x:c>
      <x:c r="E15" s="128">
        <x:v>-1.824613574</x:v>
      </x:c>
      <x:c r="F15" s="128">
        <x:v>0.5484931575</x:v>
      </x:c>
      <x:c r="G15" s="367">
        <x:v>0.7334720583</x:v>
      </x:c>
      <x:c r="H15" s="129">
        <x:v>0.1251572965</x:v>
      </x:c>
      <x:c r="I15" s="367">
        <x:v>0.9333368545</x:v>
      </x:c>
      <x:c r="J15" s="368">
        <x:v>-1.539235228</x:v>
      </x:c>
      <x:c r="K15" s="367">
        <x:v>0.4186209127</x:v>
      </x:c>
      <x:c r="L15" s="368">
        <x:v>0.6754539148</x:v>
      </x:c>
      <x:c r="M15" s="367">
        <x:v>-0.268796035</x:v>
      </x:c>
      <x:c r="N15" s="368">
        <x:v>-0.303329672</x:v>
      </x:c>
      <x:c r="O15" s="369">
        <x:v>-0.906086095</x:v>
      </x:c>
      <x:c r="P15" s="368">
        <x:v>0.1349131192</x:v>
      </x:c>
      <x:c r="Q15" s="128">
        <x:v>0.3260892435</x:v>
      </x:c>
      <x:c r="R15" s="128">
        <x:v>-0.55419785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2.1789259566</x:v>
      </x:c>
      <x:c r="D16" s="359">
        <x:v>1.7577461376</x:v>
      </x:c>
      <x:c r="E16" s="83" t="s">
        <x:v>679</x:v>
      </x:c>
      <x:c r="F16" s="84">
        <x:v>0.2167060744</x:v>
      </x:c>
      <x:c r="G16" s="83">
        <x:v>0.7436237212</x:v>
      </x:c>
      <x:c r="H16" s="84">
        <x:v>0.8995036469</x:v>
      </x:c>
      <x:c r="I16" s="83">
        <x:v>2.5820098605</x:v>
      </x:c>
      <x:c r="J16" s="84">
        <x:v>-0.147451726</x:v>
      </x:c>
      <x:c r="K16" s="83" t="s">
        <x:v>679</x:v>
      </x:c>
      <x:c r="L16" s="84">
        <x:v>1.7806219839</x:v>
      </x:c>
      <x:c r="M16" s="83">
        <x:v>1.043221836</x:v>
      </x:c>
      <x:c r="N16" s="83">
        <x:v>1.7754913966</x:v>
      </x:c>
      <x:c r="O16" s="360" t="s">
        <x:v>679</x:v>
      </x:c>
      <x:c r="P16" s="84" t="s">
        <x:v>679</x:v>
      </x:c>
      <x:c r="Q16" s="83">
        <x:v>0.6481200111</x:v>
      </x:c>
      <x:c r="R16" s="83">
        <x:v>2.5435699765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3.3846256972</x:v>
      </x:c>
      <x:c r="D17" s="359">
        <x:v>3.3463372184</x:v>
      </x:c>
      <x:c r="E17" s="83">
        <x:v>1.5037824256</x:v>
      </x:c>
      <x:c r="F17" s="373">
        <x:v>0.3557172541</x:v>
      </x:c>
      <x:c r="G17" s="83">
        <x:v>-0.146310253</x:v>
      </x:c>
      <x:c r="H17" s="373">
        <x:v>0.9681278358</x:v>
      </x:c>
      <x:c r="I17" s="83">
        <x:v>3.5330825116</x:v>
      </x:c>
      <x:c r="J17" s="373">
        <x:v>0.4187997199</x:v>
      </x:c>
      <x:c r="K17" s="83">
        <x:v>2.7317887969</x:v>
      </x:c>
      <x:c r="L17" s="373">
        <x:v>2.4615215889</x:v>
      </x:c>
      <x:c r="M17" s="83">
        <x:v>1.3291763896</x:v>
      </x:c>
      <x:c r="N17" s="83">
        <x:v>3.5647218467</x:v>
      </x:c>
      <x:c r="O17" s="360" t="s">
        <x:v>679</x:v>
      </x:c>
      <x:c r="P17" s="84" t="s">
        <x:v>679</x:v>
      </x:c>
      <x:c r="Q17" s="83">
        <x:v>-0.000155288</x:v>
      </x:c>
      <x:c r="R17" s="83">
        <x:v>4.618409261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0.6056206876</x:v>
      </x:c>
      <x:c r="D19" s="359" t="s">
        <x:v>679</x:v>
      </x:c>
      <x:c r="E19" s="374" t="s">
        <x:v>611</x:v>
      </x:c>
      <x:c r="F19" s="83" t="s">
        <x:v>679</x:v>
      </x:c>
      <x:c r="G19" s="360" t="s">
        <x:v>123</x:v>
      </x:c>
      <x:c r="H19" s="81" t="s">
        <x:v>679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0.7179957343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0.1001771162</x:v>
      </x:c>
      <x:c r="D20" s="359" t="s">
        <x:v>679</x:v>
      </x:c>
      <x:c r="E20" s="83" t="s">
        <x:v>611</x:v>
      </x:c>
      <x:c r="F20" s="83">
        <x:v>-0.238517433</x:v>
      </x:c>
      <x:c r="G20" s="360" t="s">
        <x:v>123</x:v>
      </x:c>
      <x:c r="H20" s="81">
        <x:v>1.1386362257</x:v>
      </x:c>
      <x:c r="I20" s="360" t="s">
        <x:v>679</x:v>
      </x:c>
      <x:c r="J20" s="81" t="s">
        <x:v>679</x:v>
      </x:c>
      <x:c r="K20" s="360" t="s">
        <x:v>123</x:v>
      </x:c>
      <x:c r="L20" s="81" t="s">
        <x:v>123</x:v>
      </x:c>
      <x:c r="M20" s="360">
        <x:v>0.5672946883</x:v>
      </x:c>
      <x:c r="N20" s="81" t="s">
        <x:v>123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0.1885542709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0.0788904771</x:v>
      </x:c>
      <x:c r="D21" s="363" t="s">
        <x:v>679</x:v>
      </x:c>
      <x:c r="E21" s="125" t="s">
        <x:v>611</x:v>
      </x:c>
      <x:c r="F21" s="125">
        <x:v>-0.323418368</x:v>
      </x:c>
      <x:c r="G21" s="364" t="s">
        <x:v>123</x:v>
      </x:c>
      <x:c r="H21" s="126">
        <x:v>0.9772348252</x:v>
      </x:c>
      <x:c r="I21" s="364" t="s">
        <x:v>679</x:v>
      </x:c>
      <x:c r="J21" s="126" t="s">
        <x:v>679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0.2701014642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117</x:v>
      </x:c>
      <x:c r="E22" s="128" t="s">
        <x:v>123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123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0.0044625398</x:v>
      </x:c>
      <x:c r="D23" s="359" t="s">
        <x:v>679</x:v>
      </x:c>
      <x:c r="E23" s="80">
        <x:v>-1.376888951</x:v>
      </x:c>
      <x:c r="F23" s="83" t="s">
        <x:v>679</x:v>
      </x:c>
      <x:c r="G23" s="359" t="s">
        <x:v>679</x:v>
      </x:c>
      <x:c r="H23" s="81">
        <x:v>0.0864979778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2.8843693041</x:v>
      </x:c>
      <x:c r="D24" s="377">
        <x:v>1.113902536</x:v>
      </x:c>
      <x:c r="E24" s="378">
        <x:v>2.488395509</x:v>
      </x:c>
      <x:c r="F24" s="379">
        <x:v>2.384731572</x:v>
      </x:c>
      <x:c r="G24" s="380">
        <x:v>0.8500123959</x:v>
      </x:c>
      <x:c r="H24" s="20">
        <x:v>2.3525976536</x:v>
      </x:c>
      <x:c r="I24" s="380">
        <x:v>2.7300822726</x:v>
      </x:c>
      <x:c r="J24" s="20">
        <x:v>1.745211723</x:v>
      </x:c>
      <x:c r="K24" s="380">
        <x:v>1.3091688737</x:v>
      </x:c>
      <x:c r="L24" s="20">
        <x:v>2.2590931514</x:v>
      </x:c>
      <x:c r="M24" s="380">
        <x:v>2.7769386242</x:v>
      </x:c>
      <x:c r="N24" s="20">
        <x:v>0.9522232142</x:v>
      </x:c>
      <x:c r="O24" s="380" t="s">
        <x:v>679</x:v>
      </x:c>
      <x:c r="P24" s="20" t="s">
        <x:v>679</x:v>
      </x:c>
      <x:c r="Q24" s="13">
        <x:v>2.1597421141</x:v>
      </x:c>
      <x:c r="R24" s="13">
        <x:v>1.9874082468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3.3152686447</x:v>
      </x:c>
      <x:c r="D34" s="359">
        <x:v>6.1974454905</x:v>
      </x:c>
      <x:c r="E34" s="83">
        <x:v>5.5393414673</x:v>
      </x:c>
      <x:c r="F34" s="83">
        <x:v>5.2703748128</x:v>
      </x:c>
      <x:c r="G34" s="359">
        <x:v>4.2898257465</x:v>
      </x:c>
      <x:c r="H34" s="81">
        <x:v>5.1832601032</x:v>
      </x:c>
      <x:c r="I34" s="359">
        <x:v>3.5748514633</x:v>
      </x:c>
      <x:c r="J34" s="84">
        <x:v>8.8237527935</x:v>
      </x:c>
      <x:c r="K34" s="359">
        <x:v>6.6873557769</x:v>
      </x:c>
      <x:c r="L34" s="84">
        <x:v>4.3487072528</x:v>
      </x:c>
      <x:c r="M34" s="359">
        <x:v>4.6037886995</x:v>
      </x:c>
      <x:c r="N34" s="84">
        <x:v>4.9804387175</x:v>
      </x:c>
      <x:c r="O34" s="360" t="s">
        <x:v>123</x:v>
      </x:c>
      <x:c r="P34" s="84" t="s">
        <x:v>679</x:v>
      </x:c>
      <x:c r="Q34" s="83">
        <x:v>5.0763832791</x:v>
      </x:c>
      <x:c r="R34" s="83">
        <x:v>4.3791103845</x:v>
      </x:c>
      <x:c r="S34" s="361" t="s">
        <x:v>117</x:v>
      </x:c>
      <x:c r="T34" s="362" t="s">
        <x:v>117</x:v>
      </x:c>
      <x:c r="U34" s="80">
        <x:v>3.3739785648</x:v>
      </x:c>
      <x:c r="V34" s="80" t="s">
        <x:v>123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4.2222056659</x:v>
      </x:c>
      <x:c r="D35" s="359">
        <x:v>8.0592203329</x:v>
      </x:c>
      <x:c r="E35" s="83">
        <x:v>7.1266229296</x:v>
      </x:c>
      <x:c r="F35" s="83">
        <x:v>6.5130731812</x:v>
      </x:c>
      <x:c r="G35" s="359">
        <x:v>5.7496282119</x:v>
      </x:c>
      <x:c r="H35" s="84">
        <x:v>5.9877936425</x:v>
      </x:c>
      <x:c r="I35" s="83">
        <x:v>4.6412947032</x:v>
      </x:c>
      <x:c r="J35" s="84">
        <x:v>10.196128224</x:v>
      </x:c>
      <x:c r="K35" s="359">
        <x:v>8.7140594257</x:v>
      </x:c>
      <x:c r="L35" s="84">
        <x:v>5.644818376</x:v>
      </x:c>
      <x:c r="M35" s="83">
        <x:v>6.0477393884</x:v>
      </x:c>
      <x:c r="N35" s="84">
        <x:v>6.0281461891</x:v>
      </x:c>
      <x:c r="O35" s="360" t="s">
        <x:v>123</x:v>
      </x:c>
      <x:c r="P35" s="84">
        <x:v>4.4349465617</x:v>
      </x:c>
      <x:c r="Q35" s="83">
        <x:v>6.3311107791</x:v>
      </x:c>
      <x:c r="R35" s="83">
        <x:v>5.6666833079</x:v>
      </x:c>
      <x:c r="S35" s="361" t="s">
        <x:v>117</x:v>
      </x:c>
      <x:c r="T35" s="362" t="s">
        <x:v>117</x:v>
      </x:c>
      <x:c r="U35" s="80">
        <x:v>4.3046144972</x:v>
      </x:c>
      <x:c r="V35" s="80" t="s">
        <x:v>123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3.7869104129</x:v>
      </x:c>
      <x:c r="D36" s="363">
        <x:v>7.1296629105</x:v>
      </x:c>
      <x:c r="E36" s="125">
        <x:v>6.5300617804</x:v>
      </x:c>
      <x:c r="F36" s="125">
        <x:v>5.7934777704</x:v>
      </x:c>
      <x:c r="G36" s="363">
        <x:v>5.0606169488</x:v>
      </x:c>
      <x:c r="H36" s="126">
        <x:v>5.6226177094</x:v>
      </x:c>
      <x:c r="I36" s="363">
        <x:v>4.1661744987</x:v>
      </x:c>
      <x:c r="J36" s="127">
        <x:v>9.0297980253</x:v>
      </x:c>
      <x:c r="K36" s="363">
        <x:v>7.4073364559</x:v>
      </x:c>
      <x:c r="L36" s="127">
        <x:v>5.0188450542</x:v>
      </x:c>
      <x:c r="M36" s="363">
        <x:v>5.2906882234</x:v>
      </x:c>
      <x:c r="N36" s="127">
        <x:v>5.5268439498</x:v>
      </x:c>
      <x:c r="O36" s="364" t="s">
        <x:v>123</x:v>
      </x:c>
      <x:c r="P36" s="127" t="s">
        <x:v>679</x:v>
      </x:c>
      <x:c r="Q36" s="363">
        <x:v>5.6184693932</x:v>
      </x:c>
      <x:c r="R36" s="125">
        <x:v>5.1187116393</x:v>
      </x:c>
      <x:c r="S36" s="365" t="s">
        <x:v>117</x:v>
      </x:c>
      <x:c r="T36" s="366" t="s">
        <x:v>117</x:v>
      </x:c>
      <x:c r="U36" s="96">
        <x:v>3.8395035069</x:v>
      </x:c>
      <x:c r="V36" s="96" t="s">
        <x:v>123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1.5649395496</x:v>
      </x:c>
      <x:c r="D37" s="367">
        <x:v>2.2879025755</x:v>
      </x:c>
      <x:c r="E37" s="128">
        <x:v>3.0415301982</x:v>
      </x:c>
      <x:c r="F37" s="128">
        <x:v>2.7442063553</x:v>
      </x:c>
      <x:c r="G37" s="367">
        <x:v>2.00634945</x:v>
      </x:c>
      <x:c r="H37" s="129">
        <x:v>2.6130562099</x:v>
      </x:c>
      <x:c r="I37" s="367">
        <x:v>1.6221846828</x:v>
      </x:c>
      <x:c r="J37" s="368">
        <x:v>4.0607733867</x:v>
      </x:c>
      <x:c r="K37" s="367">
        <x:v>3.3803097499</x:v>
      </x:c>
      <x:c r="L37" s="368">
        <x:v>1.8130975021</x:v>
      </x:c>
      <x:c r="M37" s="367">
        <x:v>2.2809565489</x:v>
      </x:c>
      <x:c r="N37" s="368">
        <x:v>2.1044280903</x:v>
      </x:c>
      <x:c r="O37" s="369">
        <x:v>5.1421917601</x:v>
      </x:c>
      <x:c r="P37" s="368">
        <x:v>1.6144325927</x:v>
      </x:c>
      <x:c r="Q37" s="128">
        <x:v>2.2731732224</x:v>
      </x:c>
      <x:c r="R37" s="128">
        <x:v>2.0747973549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1.6501007737</x:v>
      </x:c>
      <x:c r="D38" s="359">
        <x:v>2.7188175965</x:v>
      </x:c>
      <x:c r="E38" s="83" t="s">
        <x:v>679</x:v>
      </x:c>
      <x:c r="F38" s="84">
        <x:v>2.7708780118</x:v>
      </x:c>
      <x:c r="G38" s="83">
        <x:v>3.0167988277</x:v>
      </x:c>
      <x:c r="H38" s="84">
        <x:v>1.7355335092</x:v>
      </x:c>
      <x:c r="I38" s="83">
        <x:v>1.8119151707</x:v>
      </x:c>
      <x:c r="J38" s="84">
        <x:v>3.9134103029</x:v>
      </x:c>
      <x:c r="K38" s="83" t="s">
        <x:v>679</x:v>
      </x:c>
      <x:c r="L38" s="84">
        <x:v>2.126260778</x:v>
      </x:c>
      <x:c r="M38" s="83">
        <x:v>2.1462283054</x:v>
      </x:c>
      <x:c r="N38" s="83">
        <x:v>2.7544092254</x:v>
      </x:c>
      <x:c r="O38" s="360" t="s">
        <x:v>679</x:v>
      </x:c>
      <x:c r="P38" s="84" t="s">
        <x:v>679</x:v>
      </x:c>
      <x:c r="Q38" s="83">
        <x:v>2.8421278798</x:v>
      </x:c>
      <x:c r="R38" s="83">
        <x:v>1.9342222459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3.0695145533</x:v>
      </x:c>
      <x:c r="D39" s="359">
        <x:v>4.7223565356</x:v>
      </x:c>
      <x:c r="E39" s="83">
        <x:v>5.5802889128</x:v>
      </x:c>
      <x:c r="F39" s="373">
        <x:v>5.2732036053</x:v>
      </x:c>
      <x:c r="G39" s="83">
        <x:v>5.4652709045</x:v>
      </x:c>
      <x:c r="H39" s="373">
        <x:v>3.3679097138</x:v>
      </x:c>
      <x:c r="I39" s="83">
        <x:v>3.5114208675</x:v>
      </x:c>
      <x:c r="J39" s="373">
        <x:v>6.2508292015</x:v>
      </x:c>
      <x:c r="K39" s="83">
        <x:v>7.2563177938</x:v>
      </x:c>
      <x:c r="L39" s="373">
        <x:v>4.0442619502</x:v>
      </x:c>
      <x:c r="M39" s="83">
        <x:v>4.4754314444</x:v>
      </x:c>
      <x:c r="N39" s="83">
        <x:v>4.2936911798</x:v>
      </x:c>
      <x:c r="O39" s="360" t="s">
        <x:v>679</x:v>
      </x:c>
      <x:c r="P39" s="84" t="s">
        <x:v>679</x:v>
      </x:c>
      <x:c r="Q39" s="83">
        <x:v>4.860658659</x:v>
      </x:c>
      <x:c r="R39" s="83">
        <x:v>3.9487314304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4.9629071803</x:v>
      </x:c>
      <x:c r="D41" s="359" t="s">
        <x:v>679</x:v>
      </x:c>
      <x:c r="E41" s="374" t="s">
        <x:v>611</x:v>
      </x:c>
      <x:c r="F41" s="83" t="s">
        <x:v>679</x:v>
      </x:c>
      <x:c r="G41" s="360" t="s">
        <x:v>123</x:v>
      </x:c>
      <x:c r="H41" s="81" t="s">
        <x:v>679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5.1186421633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6.1425952025</x:v>
      </x:c>
      <x:c r="D42" s="359" t="s">
        <x:v>679</x:v>
      </x:c>
      <x:c r="E42" s="83" t="s">
        <x:v>611</x:v>
      </x:c>
      <x:c r="F42" s="83">
        <x:v>8.765446854</x:v>
      </x:c>
      <x:c r="G42" s="360" t="s">
        <x:v>123</x:v>
      </x:c>
      <x:c r="H42" s="81">
        <x:v>6.7526841533</x:v>
      </x:c>
      <x:c r="I42" s="360" t="s">
        <x:v>679</x:v>
      </x:c>
      <x:c r="J42" s="81" t="s">
        <x:v>679</x:v>
      </x:c>
      <x:c r="K42" s="360" t="s">
        <x:v>123</x:v>
      </x:c>
      <x:c r="L42" s="81" t="s">
        <x:v>123</x:v>
      </x:c>
      <x:c r="M42" s="360">
        <x:v>6.8475620515</x:v>
      </x:c>
      <x:c r="N42" s="81" t="s">
        <x:v>123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6.3333646139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6.1078442467</x:v>
      </x:c>
      <x:c r="D43" s="363" t="s">
        <x:v>679</x:v>
      </x:c>
      <x:c r="E43" s="125" t="s">
        <x:v>611</x:v>
      </x:c>
      <x:c r="F43" s="125">
        <x:v>8.7405404779</x:v>
      </x:c>
      <x:c r="G43" s="364" t="s">
        <x:v>123</x:v>
      </x:c>
      <x:c r="H43" s="126">
        <x:v>6.3740661694</x:v>
      </x:c>
      <x:c r="I43" s="364" t="s">
        <x:v>679</x:v>
      </x:c>
      <x:c r="J43" s="126" t="s">
        <x:v>679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6.2923248573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117</x:v>
      </x:c>
      <x:c r="E44" s="128" t="s">
        <x:v>123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123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1.9642729265</x:v>
      </x:c>
      <x:c r="D45" s="359" t="s">
        <x:v>679</x:v>
      </x:c>
      <x:c r="E45" s="80">
        <x:v>3.481167876</x:v>
      </x:c>
      <x:c r="F45" s="83" t="s">
        <x:v>679</x:v>
      </x:c>
      <x:c r="G45" s="359" t="s">
        <x:v>679</x:v>
      </x:c>
      <x:c r="H45" s="81">
        <x:v>1.9706567313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3.8243160022</x:v>
      </x:c>
      <x:c r="D46" s="377">
        <x:v>6.6902125914</x:v>
      </x:c>
      <x:c r="E46" s="378">
        <x:v>5.4580677619</x:v>
      </x:c>
      <x:c r="F46" s="379">
        <x:v>6.2589885704</x:v>
      </x:c>
      <x:c r="G46" s="380">
        <x:v>8.5096535499</x:v>
      </x:c>
      <x:c r="H46" s="20">
        <x:v>4.0175191183</x:v>
      </x:c>
      <x:c r="I46" s="380">
        <x:v>4.5158815763</x:v>
      </x:c>
      <x:c r="J46" s="20">
        <x:v>6.7236953865</x:v>
      </x:c>
      <x:c r="K46" s="380">
        <x:v>9.6167441396</x:v>
      </x:c>
      <x:c r="L46" s="20">
        <x:v>7.2633207194</x:v>
      </x:c>
      <x:c r="M46" s="380">
        <x:v>4.5474042301</x:v>
      </x:c>
      <x:c r="N46" s="20">
        <x:v>7.1115107853</x:v>
      </x:c>
      <x:c r="O46" s="380" t="s">
        <x:v>679</x:v>
      </x:c>
      <x:c r="P46" s="20" t="s">
        <x:v>679</x:v>
      </x:c>
      <x:c r="Q46" s="13">
        <x:v>5.3138188496</x:v>
      </x:c>
      <x:c r="R46" s="13">
        <x:v>5.3718042625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90.5</x:v>
      </x:c>
      <x:c r="D12" s="320">
        <x:v>25.5</x:v>
      </x:c>
      <x:c r="E12" s="321">
        <x:v>29.5</x:v>
      </x:c>
      <x:c r="F12" s="321">
        <x:v>35.5</x:v>
      </x:c>
      <x:c r="G12" s="320">
        <x:v>50</x:v>
      </x:c>
      <x:c r="H12" s="322">
        <x:v>40.5</x:v>
      </x:c>
      <x:c r="I12" s="320">
        <x:v>77.5</x:v>
      </x:c>
      <x:c r="J12" s="323">
        <x:v>13</x:v>
      </x:c>
      <x:c r="K12" s="320">
        <x:v>21.5</x:v>
      </x:c>
      <x:c r="L12" s="323">
        <x:v>51.5</x:v>
      </x:c>
      <x:c r="M12" s="320">
        <x:v>44</x:v>
      </x:c>
      <x:c r="N12" s="323">
        <x:v>44.5</x:v>
      </x:c>
      <x:c r="O12" s="91" t="s">
        <x:v>123</x:v>
      </x:c>
      <x:c r="P12" s="323" t="s">
        <x:v>679</x:v>
      </x:c>
      <x:c r="Q12" s="321">
        <x:v>39.75</x:v>
      </x:c>
      <x:c r="R12" s="321">
        <x:v>50.75</x:v>
      </x:c>
      <x:c r="S12" s="324" t="s">
        <x:v>117</x:v>
      </x:c>
      <x:c r="T12" s="325" t="s">
        <x:v>117</x:v>
      </x:c>
      <x:c r="U12" s="326">
        <x:v>87.5</x:v>
      </x:c>
      <x:c r="V12" s="326" t="s">
        <x:v>123</x:v>
      </x:c>
      <x:c r="W12" s="322" t="s">
        <x:v>611</x:v>
      </x:c>
      <x:c r="X12" s="451">
        <x:v>0.648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76.4</x:v>
      </x:c>
      <x:c r="D13" s="320">
        <x:v>18.4</x:v>
      </x:c>
      <x:c r="E13" s="321">
        <x:v>26</x:v>
      </x:c>
      <x:c r="F13" s="321">
        <x:v>32</x:v>
      </x:c>
      <x:c r="G13" s="320">
        <x:v>40.8</x:v>
      </x:c>
      <x:c r="H13" s="323">
        <x:v>35.6</x:v>
      </x:c>
      <x:c r="I13" s="321">
        <x:v>65</x:v>
      </x:c>
      <x:c r="J13" s="323">
        <x:v>11.4</x:v>
      </x:c>
      <x:c r="K13" s="320">
        <x:v>17.6</x:v>
      </x:c>
      <x:c r="L13" s="323">
        <x:v>43.6</x:v>
      </x:c>
      <x:c r="M13" s="321">
        <x:v>37.4</x:v>
      </x:c>
      <x:c r="N13" s="323">
        <x:v>37.2</x:v>
      </x:c>
      <x:c r="O13" s="91" t="s">
        <x:v>123</x:v>
      </x:c>
      <x:c r="P13" s="323">
        <x:v>69</x:v>
      </x:c>
      <x:c r="Q13" s="321">
        <x:v>34.2</x:v>
      </x:c>
      <x:c r="R13" s="321">
        <x:v>42.2</x:v>
      </x:c>
      <x:c r="S13" s="324" t="s">
        <x:v>117</x:v>
      </x:c>
      <x:c r="T13" s="325" t="s">
        <x:v>117</x:v>
      </x:c>
      <x:c r="U13" s="326">
        <x:v>73.4</x:v>
      </x:c>
      <x:c r="V13" s="326" t="s">
        <x:v>123</x:v>
      </x:c>
      <x:c r="W13" s="323" t="s">
        <x:v>611</x:v>
      </x:c>
      <x:c r="X13" s="452">
        <x:v>0.648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82.3333333</x:v>
      </x:c>
      <x:c r="D14" s="328">
        <x:v>22.6666666</x:v>
      </x:c>
      <x:c r="E14" s="329">
        <x:v>26.6666666</x:v>
      </x:c>
      <x:c r="F14" s="329">
        <x:v>33</x:v>
      </x:c>
      <x:c r="G14" s="328">
        <x:v>45</x:v>
      </x:c>
      <x:c r="H14" s="330">
        <x:v>37.3333333</x:v>
      </x:c>
      <x:c r="I14" s="328">
        <x:v>69</x:v>
      </x:c>
      <x:c r="J14" s="331">
        <x:v>13.3333333</x:v>
      </x:c>
      <x:c r="K14" s="328">
        <x:v>19</x:v>
      </x:c>
      <x:c r="L14" s="331">
        <x:v>47</x:v>
      </x:c>
      <x:c r="M14" s="328">
        <x:v>41</x:v>
      </x:c>
      <x:c r="N14" s="331">
        <x:v>40</x:v>
      </x:c>
      <x:c r="O14" s="332" t="s">
        <x:v>123</x:v>
      </x:c>
      <x:c r="P14" s="331" t="s">
        <x:v>679</x:v>
      </x:c>
      <x:c r="Q14" s="328">
        <x:v>36.6666666</x:v>
      </x:c>
      <x:c r="R14" s="329">
        <x:v>45.6666666</x:v>
      </x:c>
      <x:c r="S14" s="333" t="s">
        <x:v>117</x:v>
      </x:c>
      <x:c r="T14" s="334" t="s">
        <x:v>117</x:v>
      </x:c>
      <x:c r="U14" s="335">
        <x:v>80</x:v>
      </x:c>
      <x:c r="V14" s="335" t="s">
        <x:v>123</x:v>
      </x:c>
      <x:c r="W14" s="330" t="s">
        <x:v>611</x:v>
      </x:c>
      <x:c r="X14" s="451">
        <x:v>0.648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41</x:v>
      </x:c>
      <x:c r="D15" s="337">
        <x:v>11</x:v>
      </x:c>
      <x:c r="E15" s="338">
        <x:v>17</x:v>
      </x:c>
      <x:c r="F15" s="338">
        <x:v>13</x:v>
      </x:c>
      <x:c r="G15" s="337">
        <x:v>15</x:v>
      </x:c>
      <x:c r="H15" s="339">
        <x:v>26</x:v>
      </x:c>
      <x:c r="I15" s="337">
        <x:v>25</x:v>
      </x:c>
      <x:c r="J15" s="340">
        <x:v>16</x:v>
      </x:c>
      <x:c r="K15" s="337">
        <x:v>7</x:v>
      </x:c>
      <x:c r="L15" s="340">
        <x:v>18</x:v>
      </x:c>
      <x:c r="M15" s="337">
        <x:v>19</x:v>
      </x:c>
      <x:c r="N15" s="340">
        <x:v>22</x:v>
      </x:c>
      <x:c r="O15" s="341">
        <x:v>5</x:v>
      </x:c>
      <x:c r="P15" s="340">
        <x:v>36</x:v>
      </x:c>
      <x:c r="Q15" s="338">
        <x:v>22</x:v>
      </x:c>
      <x:c r="R15" s="338">
        <x:v>19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157</x:v>
      </x:c>
      <x:c r="D16" s="320">
        <x:v>64</x:v>
      </x:c>
      <x:c r="E16" s="321" t="s">
        <x:v>679</x:v>
      </x:c>
      <x:c r="F16" s="323">
        <x:v>49</x:v>
      </x:c>
      <x:c r="G16" s="321">
        <x:v>50</x:v>
      </x:c>
      <x:c r="H16" s="323">
        <x:v>107</x:v>
      </x:c>
      <x:c r="I16" s="321">
        <x:v>126</x:v>
      </x:c>
      <x:c r="J16" s="323">
        <x:v>31</x:v>
      </x:c>
      <x:c r="K16" s="321" t="s">
        <x:v>679</x:v>
      </x:c>
      <x:c r="L16" s="323">
        <x:v>96</x:v>
      </x:c>
      <x:c r="M16" s="321">
        <x:v>77</x:v>
      </x:c>
      <x:c r="N16" s="321">
        <x:v>79</x:v>
      </x:c>
      <x:c r="O16" s="91" t="s">
        <x:v>679</x:v>
      </x:c>
      <x:c r="P16" s="323" t="s">
        <x:v>679</x:v>
      </x:c>
      <x:c r="Q16" s="321">
        <x:v>66</x:v>
      </x:c>
      <x:c r="R16" s="321">
        <x:v>91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126</x:v>
      </x:c>
      <x:c r="D17" s="320">
        <x:v>53</x:v>
      </x:c>
      <x:c r="E17" s="321">
        <x:v>35</x:v>
      </x:c>
      <x:c r="F17" s="345">
        <x:v>38</x:v>
      </x:c>
      <x:c r="G17" s="321">
        <x:v>39</x:v>
      </x:c>
      <x:c r="H17" s="345">
        <x:v>87</x:v>
      </x:c>
      <x:c r="I17" s="321">
        <x:v>100</x:v>
      </x:c>
      <x:c r="J17" s="345">
        <x:v>26</x:v>
      </x:c>
      <x:c r="K17" s="321">
        <x:v>25</x:v>
      </x:c>
      <x:c r="L17" s="345">
        <x:v>74</x:v>
      </x:c>
      <x:c r="M17" s="321">
        <x:v>59</x:v>
      </x:c>
      <x:c r="N17" s="321">
        <x:v>67</x:v>
      </x:c>
      <x:c r="O17" s="91" t="s">
        <x:v>679</x:v>
      </x:c>
      <x:c r="P17" s="323" t="s">
        <x:v>679</x:v>
      </x:c>
      <x:c r="Q17" s="321">
        <x:v>47</x:v>
      </x:c>
      <x:c r="R17" s="321">
        <x:v>79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31.5</x:v>
      </x:c>
      <x:c r="D19" s="320" t="s">
        <x:v>679</x:v>
      </x:c>
      <x:c r="E19" s="346" t="s">
        <x:v>611</x:v>
      </x:c>
      <x:c r="F19" s="321" t="s">
        <x:v>679</x:v>
      </x:c>
      <x:c r="G19" s="91" t="s">
        <x:v>123</x:v>
      </x:c>
      <x:c r="H19" s="322" t="s">
        <x:v>679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29</x:v>
      </x:c>
      <x:c r="V19" s="326" t="s">
        <x:v>123</x:v>
      </x:c>
      <x:c r="W19" s="322" t="s">
        <x:v>123</x:v>
      </x:c>
      <x:c r="X19" s="451">
        <x:v>0.66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28.2</x:v>
      </x:c>
      <x:c r="D20" s="320" t="s">
        <x:v>679</x:v>
      </x:c>
      <x:c r="E20" s="321" t="s">
        <x:v>611</x:v>
      </x:c>
      <x:c r="F20" s="321">
        <x:v>13</x:v>
      </x:c>
      <x:c r="G20" s="91" t="s">
        <x:v>123</x:v>
      </x:c>
      <x:c r="H20" s="322">
        <x:v>24.8</x:v>
      </x:c>
      <x:c r="I20" s="91" t="s">
        <x:v>679</x:v>
      </x:c>
      <x:c r="J20" s="322" t="s">
        <x:v>679</x:v>
      </x:c>
      <x:c r="K20" s="91" t="s">
        <x:v>123</x:v>
      </x:c>
      <x:c r="L20" s="322" t="s">
        <x:v>123</x:v>
      </x:c>
      <x:c r="M20" s="91">
        <x:v>22.4</x:v>
      </x:c>
      <x:c r="N20" s="322" t="s">
        <x:v>123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26</x:v>
      </x:c>
      <x:c r="V20" s="326" t="s">
        <x:v>123</x:v>
      </x:c>
      <x:c r="W20" s="322" t="s">
        <x:v>123</x:v>
      </x:c>
      <x:c r="X20" s="453">
        <x:v>0.66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28.6666666</x:v>
      </x:c>
      <x:c r="D21" s="328" t="s">
        <x:v>679</x:v>
      </x:c>
      <x:c r="E21" s="329" t="s">
        <x:v>611</x:v>
      </x:c>
      <x:c r="F21" s="329">
        <x:v>13.3333333</x:v>
      </x:c>
      <x:c r="G21" s="332" t="s">
        <x:v>123</x:v>
      </x:c>
      <x:c r="H21" s="330">
        <x:v>24.6666666</x:v>
      </x:c>
      <x:c r="I21" s="332" t="s">
        <x:v>679</x:v>
      </x:c>
      <x:c r="J21" s="330" t="s">
        <x:v>679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26.6666666</x:v>
      </x:c>
      <x:c r="V21" s="335" t="s">
        <x:v>123</x:v>
      </x:c>
      <x:c r="W21" s="330" t="s">
        <x:v>123</x:v>
      </x:c>
      <x:c r="X21" s="451">
        <x:v>0.66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117</x:v>
      </x:c>
      <x:c r="E22" s="338" t="s">
        <x:v>123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123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83</x:v>
      </x:c>
      <x:c r="D23" s="320" t="s">
        <x:v>679</x:v>
      </x:c>
      <x:c r="E23" s="326">
        <x:v>23</x:v>
      </x:c>
      <x:c r="F23" s="321" t="s">
        <x:v>679</x:v>
      </x:c>
      <x:c r="G23" s="320" t="s">
        <x:v>679</x:v>
      </x:c>
      <x:c r="H23" s="322">
        <x:v>70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69</x:v>
      </x:c>
      <x:c r="D24" s="351">
        <x:v>24</x:v>
      </x:c>
      <x:c r="E24" s="352">
        <x:v>19</x:v>
      </x:c>
      <x:c r="F24" s="353">
        <x:v>26</x:v>
      </x:c>
      <x:c r="G24" s="354">
        <x:v>10</x:v>
      </x:c>
      <x:c r="H24" s="355">
        <x:v>59</x:v>
      </x:c>
      <x:c r="I24" s="354">
        <x:v>50</x:v>
      </x:c>
      <x:c r="J24" s="355">
        <x:v>19</x:v>
      </x:c>
      <x:c r="K24" s="354">
        <x:v>9</x:v>
      </x:c>
      <x:c r="L24" s="355">
        <x:v>23</x:v>
      </x:c>
      <x:c r="M24" s="354">
        <x:v>54</x:v>
      </x:c>
      <x:c r="N24" s="355">
        <x:v>15</x:v>
      </x:c>
      <x:c r="O24" s="354" t="s">
        <x:v>679</x:v>
      </x:c>
      <x:c r="P24" s="355" t="s">
        <x:v>679</x:v>
      </x:c>
      <x:c r="Q24" s="356">
        <x:v>34</x:v>
      </x:c>
      <x:c r="R24" s="356">
        <x:v>35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107</x:v>
      </x:c>
      <x:c r="D33" s="320">
        <x:v>31</x:v>
      </x:c>
      <x:c r="E33" s="321">
        <x:v>34</x:v>
      </x:c>
      <x:c r="F33" s="321">
        <x:v>42</x:v>
      </x:c>
      <x:c r="G33" s="320">
        <x:v>57</x:v>
      </x:c>
      <x:c r="H33" s="322">
        <x:v>50</x:v>
      </x:c>
      <x:c r="I33" s="320">
        <x:v>90</x:v>
      </x:c>
      <x:c r="J33" s="323">
        <x:v>17</x:v>
      </x:c>
      <x:c r="K33" s="320">
        <x:v>25</x:v>
      </x:c>
      <x:c r="L33" s="323">
        <x:v>60</x:v>
      </x:c>
      <x:c r="M33" s="320">
        <x:v>51</x:v>
      </x:c>
      <x:c r="N33" s="323">
        <x:v>54</x:v>
      </x:c>
      <x:c r="O33" s="91">
        <x:v>10</x:v>
      </x:c>
      <x:c r="P33" s="323">
        <x:v>98</x:v>
      </x:c>
      <x:c r="Q33" s="321">
        <x:v>47</x:v>
      </x:c>
      <x:c r="R33" s="321">
        <x:v>60</x:v>
      </x:c>
      <x:c r="S33" s="324">
        <x:v>0</x:v>
      </x:c>
      <x:c r="T33" s="325">
        <x:v>0</x:v>
      </x:c>
      <x:c r="U33" s="326">
        <x:v>104</x:v>
      </x:c>
      <x:c r="V33" s="326">
        <x:v>0</x:v>
      </x:c>
      <x:c r="W33" s="322">
        <x:v>0</x:v>
      </x:c>
      <x:c r="X33" s="451">
        <x:v>0.648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107</x:v>
      </x:c>
      <x:c r="D34" s="320">
        <x:v>31</x:v>
      </x:c>
      <x:c r="E34" s="321">
        <x:v>34</x:v>
      </x:c>
      <x:c r="F34" s="321">
        <x:v>42</x:v>
      </x:c>
      <x:c r="G34" s="320">
        <x:v>57</x:v>
      </x:c>
      <x:c r="H34" s="323">
        <x:v>50</x:v>
      </x:c>
      <x:c r="I34" s="321">
        <x:v>90</x:v>
      </x:c>
      <x:c r="J34" s="323">
        <x:v>17</x:v>
      </x:c>
      <x:c r="K34" s="320">
        <x:v>25</x:v>
      </x:c>
      <x:c r="L34" s="323">
        <x:v>60</x:v>
      </x:c>
      <x:c r="M34" s="321">
        <x:v>51</x:v>
      </x:c>
      <x:c r="N34" s="323">
        <x:v>54</x:v>
      </x:c>
      <x:c r="O34" s="91">
        <x:v>10</x:v>
      </x:c>
      <x:c r="P34" s="323">
        <x:v>98</x:v>
      </x:c>
      <x:c r="Q34" s="321">
        <x:v>47</x:v>
      </x:c>
      <x:c r="R34" s="321">
        <x:v>60</x:v>
      </x:c>
      <x:c r="S34" s="324">
        <x:v>0</x:v>
      </x:c>
      <x:c r="T34" s="325">
        <x:v>0</x:v>
      </x:c>
      <x:c r="U34" s="326">
        <x:v>104</x:v>
      </x:c>
      <x:c r="V34" s="326">
        <x:v>0</x:v>
      </x:c>
      <x:c r="W34" s="323">
        <x:v>0</x:v>
      </x:c>
      <x:c r="X34" s="452">
        <x:v>0.648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107</x:v>
      </x:c>
      <x:c r="D35" s="328">
        <x:v>31</x:v>
      </x:c>
      <x:c r="E35" s="329">
        <x:v>34</x:v>
      </x:c>
      <x:c r="F35" s="329">
        <x:v>42</x:v>
      </x:c>
      <x:c r="G35" s="328">
        <x:v>57</x:v>
      </x:c>
      <x:c r="H35" s="330">
        <x:v>50</x:v>
      </x:c>
      <x:c r="I35" s="328">
        <x:v>90</x:v>
      </x:c>
      <x:c r="J35" s="331">
        <x:v>17</x:v>
      </x:c>
      <x:c r="K35" s="328">
        <x:v>25</x:v>
      </x:c>
      <x:c r="L35" s="331">
        <x:v>60</x:v>
      </x:c>
      <x:c r="M35" s="328">
        <x:v>51</x:v>
      </x:c>
      <x:c r="N35" s="331">
        <x:v>54</x:v>
      </x:c>
      <x:c r="O35" s="332">
        <x:v>10</x:v>
      </x:c>
      <x:c r="P35" s="331">
        <x:v>98</x:v>
      </x:c>
      <x:c r="Q35" s="328">
        <x:v>47</x:v>
      </x:c>
      <x:c r="R35" s="329">
        <x:v>60</x:v>
      </x:c>
      <x:c r="S35" s="333">
        <x:v>0</x:v>
      </x:c>
      <x:c r="T35" s="334">
        <x:v>0</x:v>
      </x:c>
      <x:c r="U35" s="335">
        <x:v>104</x:v>
      </x:c>
      <x:c r="V35" s="335">
        <x:v>0</x:v>
      </x:c>
      <x:c r="W35" s="330">
        <x:v>0</x:v>
      </x:c>
      <x:c r="X35" s="451">
        <x:v>0.648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343</x:v>
      </x:c>
      <x:c r="D36" s="337">
        <x:v>130</x:v>
      </x:c>
      <x:c r="E36" s="338">
        <x:v>101</x:v>
      </x:c>
      <x:c r="F36" s="338">
        <x:v>112</x:v>
      </x:c>
      <x:c r="G36" s="337">
        <x:v>172</x:v>
      </x:c>
      <x:c r="H36" s="339">
        <x:v>171</x:v>
      </x:c>
      <x:c r="I36" s="337">
        <x:v>266</x:v>
      </x:c>
      <x:c r="J36" s="340">
        <x:v>77</x:v>
      </x:c>
      <x:c r="K36" s="337">
        <x:v>66</x:v>
      </x:c>
      <x:c r="L36" s="340">
        <x:v>199</x:v>
      </x:c>
      <x:c r="M36" s="337">
        <x:v>152</x:v>
      </x:c>
      <x:c r="N36" s="340">
        <x:v>190</x:v>
      </x:c>
      <x:c r="O36" s="341">
        <x:v>31</x:v>
      </x:c>
      <x:c r="P36" s="340">
        <x:v>312</x:v>
      </x:c>
      <x:c r="Q36" s="338">
        <x:v>175</x:v>
      </x:c>
      <x:c r="R36" s="338">
        <x:v>168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165</x:v>
      </x:c>
      <x:c r="D37" s="320">
        <x:v>68</x:v>
      </x:c>
      <x:c r="E37" s="321">
        <x:v>45</x:v>
      </x:c>
      <x:c r="F37" s="323">
        <x:v>52</x:v>
      </x:c>
      <x:c r="G37" s="321">
        <x:v>53</x:v>
      </x:c>
      <x:c r="H37" s="323">
        <x:v>112</x:v>
      </x:c>
      <x:c r="I37" s="321">
        <x:v>131</x:v>
      </x:c>
      <x:c r="J37" s="323">
        <x:v>34</x:v>
      </x:c>
      <x:c r="K37" s="321">
        <x:v>29</x:v>
      </x:c>
      <x:c r="L37" s="323">
        <x:v>101</x:v>
      </x:c>
      <x:c r="M37" s="321">
        <x:v>80</x:v>
      </x:c>
      <x:c r="N37" s="321">
        <x:v>84</x:v>
      </x:c>
      <x:c r="O37" s="91">
        <x:v>17</x:v>
      </x:c>
      <x:c r="P37" s="323">
        <x:v>148</x:v>
      </x:c>
      <x:c r="Q37" s="321">
        <x:v>71</x:v>
      </x:c>
      <x:c r="R37" s="321">
        <x:v>94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165</x:v>
      </x:c>
      <x:c r="D38" s="320">
        <x:v>68</x:v>
      </x:c>
      <x:c r="E38" s="321">
        <x:v>45</x:v>
      </x:c>
      <x:c r="F38" s="345">
        <x:v>52</x:v>
      </x:c>
      <x:c r="G38" s="321">
        <x:v>53</x:v>
      </x:c>
      <x:c r="H38" s="345">
        <x:v>112</x:v>
      </x:c>
      <x:c r="I38" s="321">
        <x:v>131</x:v>
      </x:c>
      <x:c r="J38" s="345">
        <x:v>34</x:v>
      </x:c>
      <x:c r="K38" s="321">
        <x:v>29</x:v>
      </x:c>
      <x:c r="L38" s="345">
        <x:v>101</x:v>
      </x:c>
      <x:c r="M38" s="321">
        <x:v>80</x:v>
      </x:c>
      <x:c r="N38" s="321">
        <x:v>84</x:v>
      </x:c>
      <x:c r="O38" s="91">
        <x:v>17</x:v>
      </x:c>
      <x:c r="P38" s="323">
        <x:v>148</x:v>
      </x:c>
      <x:c r="Q38" s="321">
        <x:v>71</x:v>
      </x:c>
      <x:c r="R38" s="321">
        <x:v>94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35</x:v>
      </x:c>
      <x:c r="D40" s="320">
        <x:v>13</x:v>
      </x:c>
      <x:c r="E40" s="346">
        <x:v>5</x:v>
      </x:c>
      <x:c r="F40" s="321">
        <x:v>17</x:v>
      </x:c>
      <x:c r="G40" s="91">
        <x:v>5</x:v>
      </x:c>
      <x:c r="H40" s="322">
        <x:v>28</x:v>
      </x:c>
      <x:c r="I40" s="91">
        <x:v>25</x:v>
      </x:c>
      <x:c r="J40" s="322">
        <x:v>10</x:v>
      </x:c>
      <x:c r="K40" s="91">
        <x:v>5</x:v>
      </x:c>
      <x:c r="L40" s="322">
        <x:v>10</x:v>
      </x:c>
      <x:c r="M40" s="91">
        <x:v>26</x:v>
      </x:c>
      <x:c r="N40" s="322">
        <x:v>10</x:v>
      </x:c>
      <x:c r="O40" s="91">
        <x:v>0</x:v>
      </x:c>
      <x:c r="P40" s="322">
        <x:v>33</x:v>
      </x:c>
      <x:c r="Q40" s="326">
        <x:v>5</x:v>
      </x:c>
      <x:c r="R40" s="326">
        <x:v>28</x:v>
      </x:c>
      <x:c r="S40" s="324">
        <x:v>0</x:v>
      </x:c>
      <x:c r="T40" s="344">
        <x:v>0</x:v>
      </x:c>
      <x:c r="U40" s="91">
        <x:v>32</x:v>
      </x:c>
      <x:c r="V40" s="326">
        <x:v>0</x:v>
      </x:c>
      <x:c r="W40" s="322">
        <x:v>0</x:v>
      </x:c>
      <x:c r="X40" s="451">
        <x:v>0.66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35</x:v>
      </x:c>
      <x:c r="D41" s="320">
        <x:v>13</x:v>
      </x:c>
      <x:c r="E41" s="321">
        <x:v>5</x:v>
      </x:c>
      <x:c r="F41" s="321">
        <x:v>17</x:v>
      </x:c>
      <x:c r="G41" s="91">
        <x:v>5</x:v>
      </x:c>
      <x:c r="H41" s="322">
        <x:v>28</x:v>
      </x:c>
      <x:c r="I41" s="91">
        <x:v>25</x:v>
      </x:c>
      <x:c r="J41" s="322">
        <x:v>10</x:v>
      </x:c>
      <x:c r="K41" s="91">
        <x:v>5</x:v>
      </x:c>
      <x:c r="L41" s="322">
        <x:v>10</x:v>
      </x:c>
      <x:c r="M41" s="91">
        <x:v>26</x:v>
      </x:c>
      <x:c r="N41" s="322">
        <x:v>10</x:v>
      </x:c>
      <x:c r="O41" s="91">
        <x:v>0</x:v>
      </x:c>
      <x:c r="P41" s="322">
        <x:v>33</x:v>
      </x:c>
      <x:c r="Q41" s="326">
        <x:v>5</x:v>
      </x:c>
      <x:c r="R41" s="326">
        <x:v>28</x:v>
      </x:c>
      <x:c r="S41" s="324">
        <x:v>0</x:v>
      </x:c>
      <x:c r="T41" s="344">
        <x:v>0</x:v>
      </x:c>
      <x:c r="U41" s="91">
        <x:v>32</x:v>
      </x:c>
      <x:c r="V41" s="326">
        <x:v>0</x:v>
      </x:c>
      <x:c r="W41" s="322">
        <x:v>0</x:v>
      </x:c>
      <x:c r="X41" s="453">
        <x:v>0.66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35</x:v>
      </x:c>
      <x:c r="D42" s="328">
        <x:v>13</x:v>
      </x:c>
      <x:c r="E42" s="329">
        <x:v>5</x:v>
      </x:c>
      <x:c r="F42" s="329">
        <x:v>17</x:v>
      </x:c>
      <x:c r="G42" s="332">
        <x:v>5</x:v>
      </x:c>
      <x:c r="H42" s="330">
        <x:v>28</x:v>
      </x:c>
      <x:c r="I42" s="332">
        <x:v>25</x:v>
      </x:c>
      <x:c r="J42" s="330">
        <x:v>10</x:v>
      </x:c>
      <x:c r="K42" s="332">
        <x:v>5</x:v>
      </x:c>
      <x:c r="L42" s="330">
        <x:v>10</x:v>
      </x:c>
      <x:c r="M42" s="332">
        <x:v>26</x:v>
      </x:c>
      <x:c r="N42" s="330">
        <x:v>10</x:v>
      </x:c>
      <x:c r="O42" s="332">
        <x:v>0</x:v>
      </x:c>
      <x:c r="P42" s="330">
        <x:v>33</x:v>
      </x:c>
      <x:c r="Q42" s="335">
        <x:v>5</x:v>
      </x:c>
      <x:c r="R42" s="335">
        <x:v>28</x:v>
      </x:c>
      <x:c r="S42" s="333">
        <x:v>0</x:v>
      </x:c>
      <x:c r="T42" s="347">
        <x:v>0</x:v>
      </x:c>
      <x:c r="U42" s="332">
        <x:v>32</x:v>
      </x:c>
      <x:c r="V42" s="335">
        <x:v>0</x:v>
      </x:c>
      <x:c r="W42" s="330">
        <x:v>0</x:v>
      </x:c>
      <x:c r="X42" s="451">
        <x:v>0.66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0</x:v>
      </x:c>
      <x:c r="E43" s="338">
        <x:v>5</x:v>
      </x:c>
      <x:c r="F43" s="338">
        <x:v>0</x:v>
      </x:c>
      <x:c r="G43" s="341">
        <x:v>5</x:v>
      </x:c>
      <x:c r="H43" s="551">
        <x:v>                   0</x:v>
      </x:c>
      <x:c r="I43" s="341">
        <x:v>5</x:v>
      </x:c>
      <x:c r="J43" s="340">
        <x:v>0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0</x:v>
      </x:c>
      <x:c r="P43" s="339">
        <x:v>5</x:v>
      </x:c>
      <x:c r="Q43" s="348">
        <x:v>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88</x:v>
      </x:c>
      <x:c r="D44" s="320">
        <x:v>31</x:v>
      </x:c>
      <x:c r="E44" s="326">
        <x:v>26</x:v>
      </x:c>
      <x:c r="F44" s="321">
        <x:v>31</x:v>
      </x:c>
      <x:c r="G44" s="320">
        <x:v>14</x:v>
      </x:c>
      <x:c r="H44" s="322">
        <x:v>74</x:v>
      </x:c>
      <x:c r="I44" s="91">
        <x:v>64</x:v>
      </x:c>
      <x:c r="J44" s="322">
        <x:v>24</x:v>
      </x:c>
      <x:c r="K44" s="91">
        <x:v>14</x:v>
      </x:c>
      <x:c r="L44" s="322">
        <x:v>27</x:v>
      </x:c>
      <x:c r="M44" s="91">
        <x:v>64</x:v>
      </x:c>
      <x:c r="N44" s="322">
        <x:v>24</x:v>
      </x:c>
      <x:c r="O44" s="91">
        <x:v>14</x:v>
      </x:c>
      <x:c r="P44" s="322">
        <x:v>74</x:v>
      </x:c>
      <x:c r="Q44" s="326">
        <x:v>39</x:v>
      </x:c>
      <x:c r="R44" s="326">
        <x:v>49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88</x:v>
      </x:c>
      <x:c r="D45" s="351">
        <x:v>31</x:v>
      </x:c>
      <x:c r="E45" s="352">
        <x:v>26</x:v>
      </x:c>
      <x:c r="F45" s="353">
        <x:v>31</x:v>
      </x:c>
      <x:c r="G45" s="354">
        <x:v>14</x:v>
      </x:c>
      <x:c r="H45" s="355">
        <x:v>74</x:v>
      </x:c>
      <x:c r="I45" s="354">
        <x:v>64</x:v>
      </x:c>
      <x:c r="J45" s="355">
        <x:v>24</x:v>
      </x:c>
      <x:c r="K45" s="354">
        <x:v>14</x:v>
      </x:c>
      <x:c r="L45" s="355">
        <x:v>27</x:v>
      </x:c>
      <x:c r="M45" s="354">
        <x:v>64</x:v>
      </x:c>
      <x:c r="N45" s="355">
        <x:v>24</x:v>
      </x:c>
      <x:c r="O45" s="354">
        <x:v>14</x:v>
      </x:c>
      <x:c r="P45" s="355">
        <x:v>74</x:v>
      </x:c>
      <x:c r="Q45" s="356">
        <x:v>39</x:v>
      </x:c>
      <x:c r="R45" s="356">
        <x:v>49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